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5" documentId="8_{83A58013-CCE2-4BEB-A20F-F4BB9906CB8A}" xr6:coauthVersionLast="47" xr6:coauthVersionMax="47" xr10:uidLastSave="{ED91A79A-F7D1-4C22-8811-5E71BC68EF5A}"/>
  <bookViews>
    <workbookView xWindow="28680" yWindow="-120" windowWidth="29040" windowHeight="15720" xr2:uid="{F50EBDA9-D3C2-4A16-A62E-8F1E62F34F40}"/>
  </bookViews>
  <sheets>
    <sheet name="Scott Eichelberg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6" i="5" l="1"/>
  <c r="B86" i="5"/>
  <c r="P9" i="3" s="1" a="1"/>
  <c r="P9" i="3" s="1"/>
  <c r="C86" i="5"/>
  <c r="N14" i="3" a="1"/>
  <c r="N14" i="3" s="1"/>
  <c r="N13" i="3" a="1"/>
  <c r="N13" i="3" s="1"/>
  <c r="R12" i="3" a="1"/>
  <c r="R12" i="3" s="1"/>
  <c r="N12" i="3" a="1"/>
  <c r="N12" i="3" s="1"/>
  <c r="R11" i="3" a="1"/>
  <c r="R11" i="3" s="1"/>
  <c r="P11" i="3" a="1"/>
  <c r="P11" i="3" s="1"/>
  <c r="N11" i="3" a="1"/>
  <c r="N11" i="3" s="1"/>
  <c r="R10" i="3" a="1"/>
  <c r="R10" i="3" s="1"/>
  <c r="P10" i="3" a="1"/>
  <c r="P10" i="3" s="1"/>
  <c r="R9" i="3" a="1"/>
  <c r="R9"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3" i="5"/>
  <c r="N10" i="3" l="1" a="1"/>
  <c r="N10" i="3" s="1"/>
  <c r="P12" i="3" a="1"/>
  <c r="P12" i="3" s="1"/>
  <c r="P13" i="3" a="1"/>
  <c r="P13" i="3" s="1"/>
  <c r="R13" i="3" a="1"/>
  <c r="R13" i="3" s="1"/>
  <c r="P14" i="3" a="1"/>
  <c r="P14" i="3" s="1"/>
  <c r="R14" i="3" a="1"/>
  <c r="R14" i="3" s="1"/>
  <c r="R8" i="3" a="1"/>
  <c r="R8"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90" i="2"/>
  <c r="AL1470" i="2"/>
  <c r="AL1450" i="2"/>
  <c r="AL1430" i="2"/>
  <c r="AL1410" i="2"/>
  <c r="AL1390" i="2"/>
  <c r="AL1370" i="2"/>
  <c r="AL1350" i="2"/>
  <c r="AL1330" i="2"/>
  <c r="AL1310" i="2"/>
  <c r="AL1499" i="2"/>
  <c r="AL1472" i="2"/>
  <c r="AL1445" i="2"/>
  <c r="AL1419" i="2"/>
  <c r="AL1392" i="2"/>
  <c r="AL1365" i="2"/>
  <c r="AL1339" i="2"/>
  <c r="AL1312" i="2"/>
  <c r="AL1286" i="2"/>
  <c r="AL1262" i="2"/>
  <c r="AL1235" i="2"/>
  <c r="AL1210" i="2"/>
  <c r="AL1186" i="2"/>
  <c r="AL1162" i="2"/>
  <c r="AL1135" i="2"/>
  <c r="AL1110" i="2"/>
  <c r="AL1086" i="2"/>
  <c r="AL1062" i="2"/>
  <c r="AL1035" i="2"/>
  <c r="AL1010" i="2"/>
  <c r="AL986" i="2"/>
  <c r="AL962" i="2"/>
  <c r="AL935" i="2"/>
  <c r="AL910" i="2"/>
  <c r="AL886" i="2"/>
  <c r="AL862" i="2"/>
  <c r="AL835" i="2"/>
  <c r="AL810" i="2"/>
  <c r="AL786" i="2"/>
  <c r="AL762" i="2"/>
  <c r="AL735" i="2"/>
  <c r="AL710" i="2"/>
  <c r="AL686" i="2"/>
  <c r="AL662" i="2"/>
  <c r="AL635" i="2"/>
  <c r="AL610" i="2"/>
  <c r="AL586" i="2"/>
  <c r="AL562" i="2"/>
  <c r="AL535" i="2"/>
  <c r="AL510" i="2"/>
  <c r="AL486" i="2"/>
  <c r="AL462" i="2"/>
  <c r="AL435" i="2"/>
  <c r="AL410" i="2"/>
  <c r="AL386" i="2"/>
  <c r="AL362" i="2"/>
  <c r="AL335" i="2"/>
  <c r="AL310" i="2"/>
  <c r="AL286" i="2"/>
  <c r="AL262" i="2"/>
  <c r="AL235" i="2"/>
  <c r="AL210" i="2"/>
  <c r="AL186" i="2"/>
  <c r="AL162" i="2"/>
  <c r="AL135" i="2"/>
  <c r="AL110" i="2"/>
  <c r="AL86" i="2"/>
  <c r="AL62" i="2"/>
  <c r="AL35" i="2"/>
  <c r="AL10" i="2"/>
  <c r="AL1496" i="2"/>
  <c r="AL1469" i="2"/>
  <c r="AL1444" i="2"/>
  <c r="AL1416" i="2"/>
  <c r="AL1389" i="2"/>
  <c r="AL1364" i="2"/>
  <c r="AL1336" i="2"/>
  <c r="AL1309" i="2"/>
  <c r="AL1285" i="2"/>
  <c r="AL1261" i="2"/>
  <c r="AL1234" i="2"/>
  <c r="AL1209" i="2"/>
  <c r="AL1185" i="2"/>
  <c r="AL1161" i="2"/>
  <c r="AL1134" i="2"/>
  <c r="AL1109" i="2"/>
  <c r="AL1085" i="2"/>
  <c r="AL1061" i="2"/>
  <c r="AL1034" i="2"/>
  <c r="AL1009" i="2"/>
  <c r="AL985" i="2"/>
  <c r="AL961" i="2"/>
  <c r="AL934" i="2"/>
  <c r="AL909" i="2"/>
  <c r="AL885" i="2"/>
  <c r="AL861" i="2"/>
  <c r="AL834" i="2"/>
  <c r="AL809" i="2"/>
  <c r="AL785" i="2"/>
  <c r="AL761" i="2"/>
  <c r="AL734" i="2"/>
  <c r="AL709" i="2"/>
  <c r="AL685" i="2"/>
  <c r="AL661" i="2"/>
  <c r="AL634" i="2"/>
  <c r="AL609" i="2"/>
  <c r="AL585" i="2"/>
  <c r="AL561" i="2"/>
  <c r="AL534" i="2"/>
  <c r="AL509" i="2"/>
  <c r="AL485" i="2"/>
  <c r="AL461" i="2"/>
  <c r="AL434" i="2"/>
  <c r="AL409" i="2"/>
  <c r="AL385" i="2"/>
  <c r="AL361" i="2"/>
  <c r="AL334" i="2"/>
  <c r="AL309" i="2"/>
  <c r="AL285" i="2"/>
  <c r="AL261" i="2"/>
  <c r="AL234" i="2"/>
  <c r="AL209" i="2"/>
  <c r="AL185" i="2"/>
  <c r="AL161" i="2"/>
  <c r="AL134" i="2"/>
  <c r="AL109" i="2"/>
  <c r="AL85" i="2"/>
  <c r="AL61" i="2"/>
  <c r="AL34" i="2"/>
  <c r="AL9" i="2"/>
  <c r="AL1495" i="2"/>
  <c r="AL1443" i="2"/>
  <c r="AL1415" i="2"/>
  <c r="AL1388" i="2"/>
  <c r="AL1363" i="2"/>
  <c r="AL1335" i="2"/>
  <c r="AL1308" i="2"/>
  <c r="AL1284" i="2"/>
  <c r="AL1259" i="2"/>
  <c r="AL1233" i="2"/>
  <c r="AL1208" i="2"/>
  <c r="AL1184" i="2"/>
  <c r="AL1159" i="2"/>
  <c r="AL1133" i="2"/>
  <c r="AL1108" i="2"/>
  <c r="AL1084" i="2"/>
  <c r="AL1059" i="2"/>
  <c r="AL1033" i="2"/>
  <c r="AL1008" i="2"/>
  <c r="AL984" i="2"/>
  <c r="AL959" i="2"/>
  <c r="AL933" i="2"/>
  <c r="AL908" i="2"/>
  <c r="AL884" i="2"/>
  <c r="AL859" i="2"/>
  <c r="AL1494" i="2"/>
  <c r="AL1465" i="2"/>
  <c r="AL1434" i="2"/>
  <c r="AL1404" i="2"/>
  <c r="AL1373" i="2"/>
  <c r="AL1343" i="2"/>
  <c r="AL1307" i="2"/>
  <c r="AL1279" i="2"/>
  <c r="AL1249" i="2"/>
  <c r="AL1222" i="2"/>
  <c r="AL1192" i="2"/>
  <c r="AL1164" i="2"/>
  <c r="AL1130" i="2"/>
  <c r="AL1103" i="2"/>
  <c r="AL1073" i="2"/>
  <c r="AL1045" i="2"/>
  <c r="AL1015" i="2"/>
  <c r="AL987" i="2"/>
  <c r="AL954" i="2"/>
  <c r="AL926" i="2"/>
  <c r="AL896" i="2"/>
  <c r="AL868" i="2"/>
  <c r="AL841" i="2"/>
  <c r="AL812" i="2"/>
  <c r="AL783" i="2"/>
  <c r="AL754" i="2"/>
  <c r="AL727" i="2"/>
  <c r="AL701" i="2"/>
  <c r="AL672" i="2"/>
  <c r="AL645" i="2"/>
  <c r="AL616" i="2"/>
  <c r="AL589" i="2"/>
  <c r="AL563" i="2"/>
  <c r="AL532" i="2"/>
  <c r="AL505" i="2"/>
  <c r="AL476" i="2"/>
  <c r="AL449" i="2"/>
  <c r="AL423" i="2"/>
  <c r="AL394" i="2"/>
  <c r="AL367" i="2"/>
  <c r="AL341" i="2"/>
  <c r="AL312" i="2"/>
  <c r="AL283" i="2"/>
  <c r="AL254" i="2"/>
  <c r="AL227" i="2"/>
  <c r="AL201" i="2"/>
  <c r="AL172" i="2"/>
  <c r="AL145" i="2"/>
  <c r="AL116" i="2"/>
  <c r="AL89" i="2"/>
  <c r="AL63" i="2"/>
  <c r="AL32" i="2"/>
  <c r="AL5" i="2"/>
  <c r="AL1493" i="2"/>
  <c r="AL1464" i="2"/>
  <c r="AL1433" i="2"/>
  <c r="AL1403" i="2"/>
  <c r="AL1372" i="2"/>
  <c r="AL1342" i="2"/>
  <c r="AL1306" i="2"/>
  <c r="AL1276" i="2"/>
  <c r="AL1248" i="2"/>
  <c r="AL1221" i="2"/>
  <c r="AL1190" i="2"/>
  <c r="AL1163" i="2"/>
  <c r="AL1129" i="2"/>
  <c r="AL1102" i="2"/>
  <c r="AL1072" i="2"/>
  <c r="AL1044" i="2"/>
  <c r="AL1014" i="2"/>
  <c r="AL983" i="2"/>
  <c r="AL953" i="2"/>
  <c r="AL925" i="2"/>
  <c r="AL895" i="2"/>
  <c r="AL867" i="2"/>
  <c r="AL839" i="2"/>
  <c r="AL808" i="2"/>
  <c r="AL782" i="2"/>
  <c r="AL753" i="2"/>
  <c r="AL726" i="2"/>
  <c r="AL699" i="2"/>
  <c r="AL670" i="2"/>
  <c r="AL644" i="2"/>
  <c r="AL615" i="2"/>
  <c r="AL588" i="2"/>
  <c r="AL1489" i="2"/>
  <c r="AL1459" i="2"/>
  <c r="AL1425" i="2"/>
  <c r="AL1387" i="2"/>
  <c r="AL1354" i="2"/>
  <c r="AL1322" i="2"/>
  <c r="AL1288" i="2"/>
  <c r="AL1253" i="2"/>
  <c r="AL1223" i="2"/>
  <c r="AL1188" i="2"/>
  <c r="AL1153" i="2"/>
  <c r="AL1123" i="2"/>
  <c r="AL1090" i="2"/>
  <c r="AL1055" i="2"/>
  <c r="AL1025" i="2"/>
  <c r="AL993" i="2"/>
  <c r="AL963" i="2"/>
  <c r="AL927" i="2"/>
  <c r="AL893" i="2"/>
  <c r="AL863" i="2"/>
  <c r="AL828" i="2"/>
  <c r="AL799" i="2"/>
  <c r="AL768" i="2"/>
  <c r="AL739" i="2"/>
  <c r="AL706" i="2"/>
  <c r="AL675" i="2"/>
  <c r="AL646" i="2"/>
  <c r="AL613" i="2"/>
  <c r="AL582" i="2"/>
  <c r="AL552" i="2"/>
  <c r="AL524" i="2"/>
  <c r="AL494" i="2"/>
  <c r="AL466" i="2"/>
  <c r="AL436" i="2"/>
  <c r="AL406" i="2"/>
  <c r="AL376" i="2"/>
  <c r="AL348" i="2"/>
  <c r="AL321" i="2"/>
  <c r="AL290" i="2"/>
  <c r="AL263" i="2"/>
  <c r="AL230" i="2"/>
  <c r="AL203" i="2"/>
  <c r="AL173" i="2"/>
  <c r="AL144" i="2"/>
  <c r="AL114" i="2"/>
  <c r="AL84" i="2"/>
  <c r="AL54" i="2"/>
  <c r="AL26" i="2"/>
  <c r="AL1488" i="2"/>
  <c r="AL1456" i="2"/>
  <c r="AL1424" i="2"/>
  <c r="AL1386" i="2"/>
  <c r="AL1353" i="2"/>
  <c r="AL1321" i="2"/>
  <c r="AL1287" i="2"/>
  <c r="AL1252" i="2"/>
  <c r="AL1219" i="2"/>
  <c r="AL1187" i="2"/>
  <c r="AL1152" i="2"/>
  <c r="AL1122" i="2"/>
  <c r="AL1089" i="2"/>
  <c r="AL1054" i="2"/>
  <c r="AL1024" i="2"/>
  <c r="AL992" i="2"/>
  <c r="AL956" i="2"/>
  <c r="AL924" i="2"/>
  <c r="AL892" i="2"/>
  <c r="AL856" i="2"/>
  <c r="AL827" i="2"/>
  <c r="AL796" i="2"/>
  <c r="AL767" i="2"/>
  <c r="AL736" i="2"/>
  <c r="AL705" i="2"/>
  <c r="AL674" i="2"/>
  <c r="AL643" i="2"/>
  <c r="AL612" i="2"/>
  <c r="AL581" i="2"/>
  <c r="AL550" i="2"/>
  <c r="AL523" i="2"/>
  <c r="AL493" i="2"/>
  <c r="AL465" i="2"/>
  <c r="AL433" i="2"/>
  <c r="AL405" i="2"/>
  <c r="AL375" i="2"/>
  <c r="AL347" i="2"/>
  <c r="AL319" i="2"/>
  <c r="AL289" i="2"/>
  <c r="AL259" i="2"/>
  <c r="AL229" i="2"/>
  <c r="AL202" i="2"/>
  <c r="AL170" i="2"/>
  <c r="AL143" i="2"/>
  <c r="AL113" i="2"/>
  <c r="AL83" i="2"/>
  <c r="AL53" i="2"/>
  <c r="AL25" i="2"/>
  <c r="AL1487" i="2"/>
  <c r="AL1455" i="2"/>
  <c r="AL1423" i="2"/>
  <c r="AL1385" i="2"/>
  <c r="AL1352" i="2"/>
  <c r="AL1319" i="2"/>
  <c r="AL1283" i="2"/>
  <c r="AL1250" i="2"/>
  <c r="AL1216" i="2"/>
  <c r="AL1183" i="2"/>
  <c r="AL1150" i="2"/>
  <c r="AL1121" i="2"/>
  <c r="AL1088" i="2"/>
  <c r="AL1053" i="2"/>
  <c r="AL1023" i="2"/>
  <c r="AL990" i="2"/>
  <c r="AL955" i="2"/>
  <c r="AL923" i="2"/>
  <c r="AL890" i="2"/>
  <c r="AL855" i="2"/>
  <c r="AL826" i="2"/>
  <c r="AL795" i="2"/>
  <c r="AL766" i="2"/>
  <c r="AL733" i="2"/>
  <c r="AL704" i="2"/>
  <c r="AL673" i="2"/>
  <c r="AL642" i="2"/>
  <c r="AL608" i="2"/>
  <c r="AL579" i="2"/>
  <c r="AL549" i="2"/>
  <c r="AL522" i="2"/>
  <c r="AL492" i="2"/>
  <c r="AL464" i="2"/>
  <c r="AL432" i="2"/>
  <c r="AL404" i="2"/>
  <c r="AL374" i="2"/>
  <c r="AL346" i="2"/>
  <c r="AL316" i="2"/>
  <c r="AL288" i="2"/>
  <c r="AL256" i="2"/>
  <c r="AL228" i="2"/>
  <c r="AL199" i="2"/>
  <c r="AL169" i="2"/>
  <c r="AL142" i="2"/>
  <c r="AL112" i="2"/>
  <c r="AL82" i="2"/>
  <c r="AL52" i="2"/>
  <c r="AL24" i="2"/>
  <c r="AL1486" i="2"/>
  <c r="AL1454" i="2"/>
  <c r="AL1422" i="2"/>
  <c r="AL1384" i="2"/>
  <c r="AL1349" i="2"/>
  <c r="AL1316" i="2"/>
  <c r="AL1282" i="2"/>
  <c r="AL1247" i="2"/>
  <c r="AL1215" i="2"/>
  <c r="AL1182" i="2"/>
  <c r="AL1149" i="2"/>
  <c r="AL1119" i="2"/>
  <c r="AL1087" i="2"/>
  <c r="AL1052" i="2"/>
  <c r="AL1022" i="2"/>
  <c r="AL989" i="2"/>
  <c r="AL952" i="2"/>
  <c r="AL922" i="2"/>
  <c r="AL889" i="2"/>
  <c r="AL854" i="2"/>
  <c r="AL825" i="2"/>
  <c r="AL794" i="2"/>
  <c r="AL765" i="2"/>
  <c r="AL732" i="2"/>
  <c r="AL703" i="2"/>
  <c r="AL669" i="2"/>
  <c r="AL1485" i="2"/>
  <c r="AL1447" i="2"/>
  <c r="AL1405" i="2"/>
  <c r="AL1361" i="2"/>
  <c r="AL1315" i="2"/>
  <c r="AL1272" i="2"/>
  <c r="AL1232" i="2"/>
  <c r="AL1195" i="2"/>
  <c r="AL1148" i="2"/>
  <c r="AL1112" i="2"/>
  <c r="AL1069" i="2"/>
  <c r="AL1029" i="2"/>
  <c r="AL988" i="2"/>
  <c r="AL946" i="2"/>
  <c r="AL906" i="2"/>
  <c r="AL869" i="2"/>
  <c r="AL824" i="2"/>
  <c r="AL788" i="2"/>
  <c r="AL748" i="2"/>
  <c r="AL713" i="2"/>
  <c r="AL668" i="2"/>
  <c r="AL632" i="2"/>
  <c r="AL599" i="2"/>
  <c r="AL565" i="2"/>
  <c r="AL528" i="2"/>
  <c r="AL495" i="2"/>
  <c r="AL456" i="2"/>
  <c r="AL425" i="2"/>
  <c r="AL390" i="2"/>
  <c r="AL355" i="2"/>
  <c r="AL324" i="2"/>
  <c r="AL287" i="2"/>
  <c r="AL250" i="2"/>
  <c r="AL219" i="2"/>
  <c r="AL184" i="2"/>
  <c r="AL150" i="2"/>
  <c r="AL119" i="2"/>
  <c r="AL79" i="2"/>
  <c r="AL46" i="2"/>
  <c r="AL13" i="2"/>
  <c r="AL455" i="2"/>
  <c r="AL354" i="2"/>
  <c r="AL284" i="2"/>
  <c r="AL249" i="2"/>
  <c r="AL216" i="2"/>
  <c r="AL183" i="2"/>
  <c r="AL115" i="2"/>
  <c r="AL76" i="2"/>
  <c r="AL45" i="2"/>
  <c r="AL12" i="2"/>
  <c r="AL1484" i="2"/>
  <c r="AL1446" i="2"/>
  <c r="AL1402" i="2"/>
  <c r="AL1359" i="2"/>
  <c r="AL1314" i="2"/>
  <c r="AL1270" i="2"/>
  <c r="AL1230" i="2"/>
  <c r="AL1194" i="2"/>
  <c r="AL1147" i="2"/>
  <c r="AL1107" i="2"/>
  <c r="AL1068" i="2"/>
  <c r="AL1028" i="2"/>
  <c r="AL982" i="2"/>
  <c r="AL945" i="2"/>
  <c r="AL905" i="2"/>
  <c r="AL866" i="2"/>
  <c r="AL823" i="2"/>
  <c r="AL787" i="2"/>
  <c r="AL747" i="2"/>
  <c r="AL712" i="2"/>
  <c r="AL667" i="2"/>
  <c r="AL630" i="2"/>
  <c r="AL596" i="2"/>
  <c r="AL564" i="2"/>
  <c r="AL527" i="2"/>
  <c r="AL490" i="2"/>
  <c r="AL424" i="2"/>
  <c r="AL389" i="2"/>
  <c r="AL323" i="2"/>
  <c r="AL149" i="2"/>
  <c r="AL1442" i="2"/>
  <c r="AL1193" i="2"/>
  <c r="AL1106" i="2"/>
  <c r="AL1067" i="2"/>
  <c r="AL1027" i="2"/>
  <c r="AL981" i="2"/>
  <c r="AL944" i="2"/>
  <c r="AL904" i="2"/>
  <c r="AL822" i="2"/>
  <c r="AL784" i="2"/>
  <c r="AL746" i="2"/>
  <c r="AL708" i="2"/>
  <c r="AL666" i="2"/>
  <c r="AL629" i="2"/>
  <c r="AL595" i="2"/>
  <c r="AL559" i="2"/>
  <c r="AL526" i="2"/>
  <c r="AL489" i="2"/>
  <c r="AL454" i="2"/>
  <c r="AL422" i="2"/>
  <c r="AL388" i="2"/>
  <c r="AL353" i="2"/>
  <c r="AL322" i="2"/>
  <c r="AL282" i="2"/>
  <c r="AL248" i="2"/>
  <c r="AL215" i="2"/>
  <c r="AL182" i="2"/>
  <c r="AL108" i="2"/>
  <c r="AL75" i="2"/>
  <c r="AL44" i="2"/>
  <c r="AL8" i="2"/>
  <c r="AL1482" i="2"/>
  <c r="AL1441" i="2"/>
  <c r="AL1399" i="2"/>
  <c r="AL1355" i="2"/>
  <c r="AL1305" i="2"/>
  <c r="AL1268" i="2"/>
  <c r="AL1228" i="2"/>
  <c r="AL1189" i="2"/>
  <c r="AL1145" i="2"/>
  <c r="AL1105" i="2"/>
  <c r="AL1066" i="2"/>
  <c r="AL1026" i="2"/>
  <c r="AL979" i="2"/>
  <c r="AL943" i="2"/>
  <c r="AL903" i="2"/>
  <c r="AL821" i="2"/>
  <c r="AL781" i="2"/>
  <c r="AL745" i="2"/>
  <c r="AL707" i="2"/>
  <c r="AL665" i="2"/>
  <c r="AL628" i="2"/>
  <c r="AL594" i="2"/>
  <c r="AL556" i="2"/>
  <c r="AL525" i="2"/>
  <c r="AL1483" i="2"/>
  <c r="AL1401" i="2"/>
  <c r="AL1356" i="2"/>
  <c r="AL1313" i="2"/>
  <c r="AL1269" i="2"/>
  <c r="AL1229" i="2"/>
  <c r="AL1146" i="2"/>
  <c r="AL865" i="2"/>
  <c r="AL148" i="2"/>
  <c r="AL1474" i="2"/>
  <c r="AL1429" i="2"/>
  <c r="AL1383" i="2"/>
  <c r="AL1344" i="2"/>
  <c r="AL1299" i="2"/>
  <c r="AL1263" i="2"/>
  <c r="AL1214" i="2"/>
  <c r="AL1174" i="2"/>
  <c r="AL1139" i="2"/>
  <c r="AL1095" i="2"/>
  <c r="AL1050" i="2"/>
  <c r="AL1012" i="2"/>
  <c r="AL972" i="2"/>
  <c r="AL932" i="2"/>
  <c r="AL888" i="2"/>
  <c r="AL1492" i="2"/>
  <c r="AL1428" i="2"/>
  <c r="AL1374" i="2"/>
  <c r="AL1323" i="2"/>
  <c r="AL1256" i="2"/>
  <c r="AL1204" i="2"/>
  <c r="AL1154" i="2"/>
  <c r="AL1094" i="2"/>
  <c r="AL1042" i="2"/>
  <c r="AL994" i="2"/>
  <c r="AL930" i="2"/>
  <c r="AL876" i="2"/>
  <c r="AL832" i="2"/>
  <c r="AL776" i="2"/>
  <c r="AL729" i="2"/>
  <c r="AL687" i="2"/>
  <c r="AL639" i="2"/>
  <c r="AL592" i="2"/>
  <c r="AL546" i="2"/>
  <c r="AL506" i="2"/>
  <c r="AL468" i="2"/>
  <c r="AL426" i="2"/>
  <c r="AL383" i="2"/>
  <c r="AL343" i="2"/>
  <c r="AL303" i="2"/>
  <c r="AL266" i="2"/>
  <c r="AL223" i="2"/>
  <c r="AL181" i="2"/>
  <c r="AL139" i="2"/>
  <c r="AL101" i="2"/>
  <c r="AL64" i="2"/>
  <c r="AL21" i="2"/>
  <c r="AL1481" i="2"/>
  <c r="AL1427" i="2"/>
  <c r="AL1369" i="2"/>
  <c r="AL1304" i="2"/>
  <c r="AL1255" i="2"/>
  <c r="AL1203" i="2"/>
  <c r="AL1144" i="2"/>
  <c r="AL1093" i="2"/>
  <c r="AL1041" i="2"/>
  <c r="AL976" i="2"/>
  <c r="AL929" i="2"/>
  <c r="AL875" i="2"/>
  <c r="AL830" i="2"/>
  <c r="AL775" i="2"/>
  <c r="AL728" i="2"/>
  <c r="AL684" i="2"/>
  <c r="AL636" i="2"/>
  <c r="AL590" i="2"/>
  <c r="AL545" i="2"/>
  <c r="AL504" i="2"/>
  <c r="AL467" i="2"/>
  <c r="AL421" i="2"/>
  <c r="AL382" i="2"/>
  <c r="AL342" i="2"/>
  <c r="AL302" i="2"/>
  <c r="AL265" i="2"/>
  <c r="AL222" i="2"/>
  <c r="AL179" i="2"/>
  <c r="AL136" i="2"/>
  <c r="AL99" i="2"/>
  <c r="AL59" i="2"/>
  <c r="AL19" i="2"/>
  <c r="AL774" i="2"/>
  <c r="AL725" i="2"/>
  <c r="AL683" i="2"/>
  <c r="AL633" i="2"/>
  <c r="AL587" i="2"/>
  <c r="AL544" i="2"/>
  <c r="AL503" i="2"/>
  <c r="AL463" i="2"/>
  <c r="AL419" i="2"/>
  <c r="AL381" i="2"/>
  <c r="AL339" i="2"/>
  <c r="AL301" i="2"/>
  <c r="AL264" i="2"/>
  <c r="AL221" i="2"/>
  <c r="AL176" i="2"/>
  <c r="AL133" i="2"/>
  <c r="AL96" i="2"/>
  <c r="AL56" i="2"/>
  <c r="AL16" i="2"/>
  <c r="AL1476" i="2"/>
  <c r="AL1421" i="2"/>
  <c r="AL1367" i="2"/>
  <c r="AL1302" i="2"/>
  <c r="AL1246" i="2"/>
  <c r="AL1201" i="2"/>
  <c r="AL1142" i="2"/>
  <c r="AL1083" i="2"/>
  <c r="AL1036" i="2"/>
  <c r="AL974" i="2"/>
  <c r="AL921" i="2"/>
  <c r="AL873" i="2"/>
  <c r="AL819" i="2"/>
  <c r="AL773" i="2"/>
  <c r="AL724" i="2"/>
  <c r="AL682" i="2"/>
  <c r="AL627" i="2"/>
  <c r="AL584" i="2"/>
  <c r="AL543" i="2"/>
  <c r="AL502" i="2"/>
  <c r="AL459" i="2"/>
  <c r="AL416" i="2"/>
  <c r="AL379" i="2"/>
  <c r="AL336" i="2"/>
  <c r="AL299" i="2"/>
  <c r="AL255" i="2"/>
  <c r="AL214" i="2"/>
  <c r="AL175" i="2"/>
  <c r="AL132" i="2"/>
  <c r="AL95" i="2"/>
  <c r="AL55" i="2"/>
  <c r="AL15" i="2"/>
  <c r="AL1475" i="2"/>
  <c r="AL1414" i="2"/>
  <c r="AL1366" i="2"/>
  <c r="AL1301" i="2"/>
  <c r="AL1245" i="2"/>
  <c r="AL1199" i="2"/>
  <c r="AL1141" i="2"/>
  <c r="AL1082" i="2"/>
  <c r="AL1032" i="2"/>
  <c r="AL973" i="2"/>
  <c r="AL919" i="2"/>
  <c r="AL872" i="2"/>
  <c r="AL816" i="2"/>
  <c r="AL772" i="2"/>
  <c r="AL723" i="2"/>
  <c r="AL681" i="2"/>
  <c r="AL626" i="2"/>
  <c r="AL583" i="2"/>
  <c r="AL542" i="2"/>
  <c r="AL501" i="2"/>
  <c r="AL453" i="2"/>
  <c r="AL415" i="2"/>
  <c r="AL373" i="2"/>
  <c r="AL333" i="2"/>
  <c r="AL296" i="2"/>
  <c r="AL253" i="2"/>
  <c r="AL174" i="2"/>
  <c r="AL130" i="2"/>
  <c r="AL94" i="2"/>
  <c r="AL50" i="2"/>
  <c r="AL14" i="2"/>
  <c r="AL1409" i="2"/>
  <c r="AL1076" i="2"/>
  <c r="AL853" i="2"/>
  <c r="AL719" i="2"/>
  <c r="AL536" i="2"/>
  <c r="AL448" i="2"/>
  <c r="AL369" i="2"/>
  <c r="AL329" i="2"/>
  <c r="AL293" i="2"/>
  <c r="AL207" i="2"/>
  <c r="AL166" i="2"/>
  <c r="AL127" i="2"/>
  <c r="AL47" i="2"/>
  <c r="AL1408" i="2"/>
  <c r="AL1293" i="2"/>
  <c r="AL1176" i="2"/>
  <c r="AL1127" i="2"/>
  <c r="AL1075" i="2"/>
  <c r="AL967" i="2"/>
  <c r="AL913" i="2"/>
  <c r="AL852" i="2"/>
  <c r="AL716" i="2"/>
  <c r="AL663" i="2"/>
  <c r="AL573" i="2"/>
  <c r="AL213" i="2"/>
  <c r="AL574" i="2"/>
  <c r="AL4" i="2"/>
  <c r="AL1346" i="2"/>
  <c r="AL1479" i="2"/>
  <c r="AL1426" i="2"/>
  <c r="AL1368" i="2"/>
  <c r="AL1303" i="2"/>
  <c r="AL1254" i="2"/>
  <c r="AL1202" i="2"/>
  <c r="AL1143" i="2"/>
  <c r="AL1092" i="2"/>
  <c r="AL1039" i="2"/>
  <c r="AL975" i="2"/>
  <c r="AL928" i="2"/>
  <c r="AL874" i="2"/>
  <c r="AL1473" i="2"/>
  <c r="AL1413" i="2"/>
  <c r="AL1362" i="2"/>
  <c r="AL1296" i="2"/>
  <c r="AL1244" i="2"/>
  <c r="AL1196" i="2"/>
  <c r="AL1136" i="2"/>
  <c r="AL1081" i="2"/>
  <c r="AL1030" i="2"/>
  <c r="AL970" i="2"/>
  <c r="AL916" i="2"/>
  <c r="AL870" i="2"/>
  <c r="AL815" i="2"/>
  <c r="AL770" i="2"/>
  <c r="AL722" i="2"/>
  <c r="AL679" i="2"/>
  <c r="AL625" i="2"/>
  <c r="AL576" i="2"/>
  <c r="AL541" i="2"/>
  <c r="AL499" i="2"/>
  <c r="AL452" i="2"/>
  <c r="AL414" i="2"/>
  <c r="AL372" i="2"/>
  <c r="AL332" i="2"/>
  <c r="AL295" i="2"/>
  <c r="AL252" i="2"/>
  <c r="AL212" i="2"/>
  <c r="AL168" i="2"/>
  <c r="AL129" i="2"/>
  <c r="AL93" i="2"/>
  <c r="AL49" i="2"/>
  <c r="AL7" i="2"/>
  <c r="AL1468" i="2"/>
  <c r="AL1412" i="2"/>
  <c r="AL1348" i="2"/>
  <c r="AL1295" i="2"/>
  <c r="AL1243" i="2"/>
  <c r="AL1181" i="2"/>
  <c r="AL1132" i="2"/>
  <c r="AL1079" i="2"/>
  <c r="AL1021" i="2"/>
  <c r="AL969" i="2"/>
  <c r="AL915" i="2"/>
  <c r="AL864" i="2"/>
  <c r="AL814" i="2"/>
  <c r="AL769" i="2"/>
  <c r="AL721" i="2"/>
  <c r="AL676" i="2"/>
  <c r="AL624" i="2"/>
  <c r="AL575" i="2"/>
  <c r="AL539" i="2"/>
  <c r="AL496" i="2"/>
  <c r="AL450" i="2"/>
  <c r="AL413" i="2"/>
  <c r="AL370" i="2"/>
  <c r="AL330" i="2"/>
  <c r="AL294" i="2"/>
  <c r="AL247" i="2"/>
  <c r="AL208" i="2"/>
  <c r="AL167" i="2"/>
  <c r="AL128" i="2"/>
  <c r="AL92" i="2"/>
  <c r="AL48" i="2"/>
  <c r="AL6" i="2"/>
  <c r="AL1467" i="2"/>
  <c r="AL1347" i="2"/>
  <c r="AL1294" i="2"/>
  <c r="AL1242" i="2"/>
  <c r="AL1179" i="2"/>
  <c r="AL1128" i="2"/>
  <c r="AL1019" i="2"/>
  <c r="AL968" i="2"/>
  <c r="AL914" i="2"/>
  <c r="AL813" i="2"/>
  <c r="AL764" i="2"/>
  <c r="AL664" i="2"/>
  <c r="AL623" i="2"/>
  <c r="AL488" i="2"/>
  <c r="AL412" i="2"/>
  <c r="AL246" i="2"/>
  <c r="AL90" i="2"/>
  <c r="AL1466" i="2"/>
  <c r="AL1241" i="2"/>
  <c r="AL1016" i="2"/>
  <c r="AL807" i="2"/>
  <c r="AL1463" i="2"/>
  <c r="AL1407" i="2"/>
  <c r="AL1345" i="2"/>
  <c r="AL1292" i="2"/>
  <c r="AL1239" i="2"/>
  <c r="AL1175" i="2"/>
  <c r="AL1126" i="2"/>
  <c r="AL1074" i="2"/>
  <c r="AL1013" i="2"/>
  <c r="AL966" i="2"/>
  <c r="AL912" i="2"/>
  <c r="AL850" i="2"/>
  <c r="AL806" i="2"/>
  <c r="AL759" i="2"/>
  <c r="AL715" i="2"/>
  <c r="AL659" i="2"/>
  <c r="AL621" i="2"/>
  <c r="AL572" i="2"/>
  <c r="AL530" i="2"/>
  <c r="AL484" i="2"/>
  <c r="AL446" i="2"/>
  <c r="AL407" i="2"/>
  <c r="AL366" i="2"/>
  <c r="AL327" i="2"/>
  <c r="AL281" i="2"/>
  <c r="AL244" i="2"/>
  <c r="AL205" i="2"/>
  <c r="AL164" i="2"/>
  <c r="AL125" i="2"/>
  <c r="AL87" i="2"/>
  <c r="AL42" i="2"/>
  <c r="AL2" i="2"/>
  <c r="AL1462" i="2"/>
  <c r="AL1406" i="2"/>
  <c r="AL1341" i="2"/>
  <c r="AL1290" i="2"/>
  <c r="AL1236" i="2"/>
  <c r="AL1173" i="2"/>
  <c r="AL1125" i="2"/>
  <c r="AL1070" i="2"/>
  <c r="AL1007" i="2"/>
  <c r="AL965" i="2"/>
  <c r="AL907" i="2"/>
  <c r="AL849" i="2"/>
  <c r="AL805" i="2"/>
  <c r="AL756" i="2"/>
  <c r="AL714" i="2"/>
  <c r="AL656" i="2"/>
  <c r="AL619" i="2"/>
  <c r="AL570" i="2"/>
  <c r="AL529" i="2"/>
  <c r="AL483" i="2"/>
  <c r="AL445" i="2"/>
  <c r="AL403" i="2"/>
  <c r="AL365" i="2"/>
  <c r="AL326" i="2"/>
  <c r="AL279" i="2"/>
  <c r="AL243" i="2"/>
  <c r="AL204" i="2"/>
  <c r="AL163" i="2"/>
  <c r="AL124" i="2"/>
  <c r="AL81" i="2"/>
  <c r="AL41" i="2"/>
  <c r="AL1461" i="2"/>
  <c r="AL1332" i="2"/>
  <c r="AL1213" i="2"/>
  <c r="AL1101" i="2"/>
  <c r="AL995" i="2"/>
  <c r="AL847" i="2"/>
  <c r="AL752" i="2"/>
  <c r="AL652" i="2"/>
  <c r="AL555" i="2"/>
  <c r="AL474" i="2"/>
  <c r="AL395" i="2"/>
  <c r="AL308" i="2"/>
  <c r="AL233" i="2"/>
  <c r="AL153" i="2"/>
  <c r="AL69" i="2"/>
  <c r="AL755" i="2"/>
  <c r="AL1453" i="2"/>
  <c r="AL1329" i="2"/>
  <c r="AL1212" i="2"/>
  <c r="AL1099" i="2"/>
  <c r="AL964" i="2"/>
  <c r="AL846" i="2"/>
  <c r="AL750" i="2"/>
  <c r="AL650" i="2"/>
  <c r="AL554" i="2"/>
  <c r="AL473" i="2"/>
  <c r="AL393" i="2"/>
  <c r="AL307" i="2"/>
  <c r="AL232" i="2"/>
  <c r="AL152" i="2"/>
  <c r="AL68" i="2"/>
  <c r="AL1452" i="2"/>
  <c r="AL1328" i="2"/>
  <c r="AL1207" i="2"/>
  <c r="AL1096" i="2"/>
  <c r="AL950" i="2"/>
  <c r="AL845" i="2"/>
  <c r="AL749" i="2"/>
  <c r="AL649" i="2"/>
  <c r="AL553" i="2"/>
  <c r="AL472" i="2"/>
  <c r="AL392" i="2"/>
  <c r="AL306" i="2"/>
  <c r="AL226" i="2"/>
  <c r="AL147" i="2"/>
  <c r="AL67" i="2"/>
  <c r="AL1449" i="2"/>
  <c r="AL1327" i="2"/>
  <c r="AL1206" i="2"/>
  <c r="AL1065" i="2"/>
  <c r="AL949" i="2"/>
  <c r="AL844" i="2"/>
  <c r="AL744" i="2"/>
  <c r="AL648" i="2"/>
  <c r="AL548" i="2"/>
  <c r="AL470" i="2"/>
  <c r="AL387" i="2"/>
  <c r="AL305" i="2"/>
  <c r="AL225" i="2"/>
  <c r="AL146" i="2"/>
  <c r="AL66" i="2"/>
  <c r="AL1448" i="2"/>
  <c r="AL1326" i="2"/>
  <c r="AL1205" i="2"/>
  <c r="AL1064" i="2"/>
  <c r="AL948" i="2"/>
  <c r="AL843" i="2"/>
  <c r="AL743" i="2"/>
  <c r="AL647" i="2"/>
  <c r="AL547" i="2"/>
  <c r="AL469" i="2"/>
  <c r="AL384" i="2"/>
  <c r="AL304" i="2"/>
  <c r="AL224" i="2"/>
  <c r="AL141" i="2"/>
  <c r="AL65" i="2"/>
  <c r="AL1439" i="2"/>
  <c r="AL1325" i="2"/>
  <c r="AL1172" i="2"/>
  <c r="AL1063" i="2"/>
  <c r="AL947" i="2"/>
  <c r="AL842" i="2"/>
  <c r="AL742" i="2"/>
  <c r="AL641" i="2"/>
  <c r="AL533" i="2"/>
  <c r="AL447" i="2"/>
  <c r="AL368" i="2"/>
  <c r="AL292" i="2"/>
  <c r="AL206" i="2"/>
  <c r="AL126" i="2"/>
  <c r="AL43" i="2"/>
  <c r="AL1436" i="2"/>
  <c r="AL1324" i="2"/>
  <c r="AL1170" i="2"/>
  <c r="AL1056" i="2"/>
  <c r="AL942" i="2"/>
  <c r="AL836" i="2"/>
  <c r="AL741" i="2"/>
  <c r="AL622" i="2"/>
  <c r="AL521" i="2"/>
  <c r="AL444" i="2"/>
  <c r="AL364" i="2"/>
  <c r="AL276" i="2"/>
  <c r="AL196" i="2"/>
  <c r="AL123" i="2"/>
  <c r="AL39" i="2"/>
  <c r="AL482" i="2"/>
  <c r="AL159" i="2"/>
  <c r="AL1375" i="2"/>
  <c r="AL881" i="2"/>
  <c r="AL779" i="2"/>
  <c r="AL568" i="2"/>
  <c r="AL401" i="2"/>
  <c r="AL241" i="2"/>
  <c r="AL1334" i="2"/>
  <c r="AL763" i="2"/>
  <c r="AL479" i="2"/>
  <c r="AL155" i="2"/>
  <c r="AL1333" i="2"/>
  <c r="AL653" i="2"/>
  <c r="AL236" i="2"/>
  <c r="AL73" i="2"/>
  <c r="AL567" i="2"/>
  <c r="AL848" i="2"/>
  <c r="AL313" i="2"/>
  <c r="AL1435" i="2"/>
  <c r="AL1289" i="2"/>
  <c r="AL1169" i="2"/>
  <c r="AL1049" i="2"/>
  <c r="AL941" i="2"/>
  <c r="AL833" i="2"/>
  <c r="AL730" i="2"/>
  <c r="AL614" i="2"/>
  <c r="AL519" i="2"/>
  <c r="AL443" i="2"/>
  <c r="AL363" i="2"/>
  <c r="AL275" i="2"/>
  <c r="AL195" i="2"/>
  <c r="AL122" i="2"/>
  <c r="AL36" i="2"/>
  <c r="AL1432" i="2"/>
  <c r="AL1281" i="2"/>
  <c r="AL1168" i="2"/>
  <c r="AL1048" i="2"/>
  <c r="AL939" i="2"/>
  <c r="AL829" i="2"/>
  <c r="AL702" i="2"/>
  <c r="AL607" i="2"/>
  <c r="AL516" i="2"/>
  <c r="AL442" i="2"/>
  <c r="AL359" i="2"/>
  <c r="AL274" i="2"/>
  <c r="AL194" i="2"/>
  <c r="AL121" i="2"/>
  <c r="AL33" i="2"/>
  <c r="AL1166" i="2"/>
  <c r="AL272" i="2"/>
  <c r="AL802" i="2"/>
  <c r="AL350" i="2"/>
  <c r="AL190" i="2"/>
  <c r="AL28" i="2"/>
  <c r="AL1393" i="2"/>
  <c r="AL1267" i="2"/>
  <c r="AL1156" i="2"/>
  <c r="AL1006" i="2"/>
  <c r="AL899" i="2"/>
  <c r="AL801" i="2"/>
  <c r="AL693" i="2"/>
  <c r="AL603" i="2"/>
  <c r="AL429" i="2"/>
  <c r="AL349" i="2"/>
  <c r="AL269" i="2"/>
  <c r="AL189" i="2"/>
  <c r="AL104" i="2"/>
  <c r="AL27" i="2"/>
  <c r="AL1266" i="2"/>
  <c r="AL1005" i="2"/>
  <c r="AL793" i="2"/>
  <c r="AL692" i="2"/>
  <c r="AL508" i="2"/>
  <c r="AL428" i="2"/>
  <c r="AL268" i="2"/>
  <c r="AL188" i="2"/>
  <c r="AL103" i="2"/>
  <c r="AL1381" i="2"/>
  <c r="AL1124" i="2"/>
  <c r="AL1004" i="2"/>
  <c r="AL792" i="2"/>
  <c r="AL690" i="2"/>
  <c r="AL507" i="2"/>
  <c r="AL427" i="2"/>
  <c r="AL267" i="2"/>
  <c r="AL187" i="2"/>
  <c r="AL102" i="2"/>
  <c r="AL1379" i="2"/>
  <c r="AL1114" i="2"/>
  <c r="AL655" i="2"/>
  <c r="AL315" i="2"/>
  <c r="AL156" i="2"/>
  <c r="AL1225" i="2"/>
  <c r="AL999" i="2"/>
  <c r="AL879" i="2"/>
  <c r="AL654" i="2"/>
  <c r="AL399" i="2"/>
  <c r="AL72" i="2"/>
  <c r="AL1224" i="2"/>
  <c r="AL475" i="2"/>
  <c r="AL70" i="2"/>
  <c r="AL1396" i="2"/>
  <c r="AL1275" i="2"/>
  <c r="AL1167" i="2"/>
  <c r="AL1047" i="2"/>
  <c r="AL936" i="2"/>
  <c r="AL804" i="2"/>
  <c r="AL696" i="2"/>
  <c r="AL606" i="2"/>
  <c r="AL515" i="2"/>
  <c r="AL441" i="2"/>
  <c r="AL356" i="2"/>
  <c r="AL273" i="2"/>
  <c r="AL193" i="2"/>
  <c r="AL107" i="2"/>
  <c r="AL30" i="2"/>
  <c r="AL1395" i="2"/>
  <c r="AL1274" i="2"/>
  <c r="AL1046" i="2"/>
  <c r="AL902" i="2"/>
  <c r="AL803" i="2"/>
  <c r="AL695" i="2"/>
  <c r="AL605" i="2"/>
  <c r="AL514" i="2"/>
  <c r="AL439" i="2"/>
  <c r="AL352" i="2"/>
  <c r="AL192" i="2"/>
  <c r="AL106" i="2"/>
  <c r="AL29" i="2"/>
  <c r="AL1394" i="2"/>
  <c r="AL1273" i="2"/>
  <c r="AL1165" i="2"/>
  <c r="AL1043" i="2"/>
  <c r="AL901" i="2"/>
  <c r="AL694" i="2"/>
  <c r="AL604" i="2"/>
  <c r="AL513" i="2"/>
  <c r="AL430" i="2"/>
  <c r="AL270" i="2"/>
  <c r="AL105" i="2"/>
  <c r="AL512" i="2"/>
  <c r="AL1382" i="2"/>
  <c r="AL1155" i="2"/>
  <c r="AL894" i="2"/>
  <c r="AL602" i="2"/>
  <c r="AL345" i="2"/>
  <c r="AL23" i="2"/>
  <c r="AL1265" i="2"/>
  <c r="AL887" i="2"/>
  <c r="AL601" i="2"/>
  <c r="AL344" i="2"/>
  <c r="AL22" i="2"/>
  <c r="AL1264" i="2"/>
  <c r="AL1116" i="2"/>
  <c r="AL1003" i="2"/>
  <c r="AL883" i="2"/>
  <c r="AL790" i="2"/>
  <c r="AL689" i="2"/>
  <c r="AL593" i="2"/>
  <c r="AL487" i="2"/>
  <c r="AL408" i="2"/>
  <c r="AL328" i="2"/>
  <c r="AL245" i="2"/>
  <c r="AL165" i="2"/>
  <c r="AL88" i="2"/>
  <c r="AL3" i="2"/>
  <c r="AL1376" i="2"/>
  <c r="AL1227" i="2"/>
  <c r="AL1115" i="2"/>
  <c r="AL1002" i="2"/>
  <c r="AL882" i="2"/>
  <c r="AL789" i="2"/>
  <c r="AL688" i="2"/>
  <c r="AL569" i="2"/>
  <c r="AL402" i="2"/>
  <c r="AL325" i="2"/>
  <c r="AL242" i="2"/>
  <c r="AL74" i="2"/>
  <c r="AL1226" i="2"/>
  <c r="AL481" i="2"/>
  <c r="AL1113" i="2"/>
  <c r="AL239" i="2"/>
  <c r="AL996" i="2"/>
  <c r="AL396" i="2"/>
  <c r="AL1001" i="2"/>
  <c r="AL314" i="2"/>
  <c r="AL1104" i="2"/>
  <c r="AL566" i="2"/>
  <c r="AL154"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<sst xmlns="http://schemas.openxmlformats.org/spreadsheetml/2006/main" count="1283" uniqueCount="384">
  <si>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</si>
  <si>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</si>
  <si>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</si>
  <si>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</si>
  <si>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</si>
  <si>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</si>
  <si>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</si>
  <si>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</si>
  <si>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</si>
  <si>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</si>
  <si>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</si>
  <si>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</si>
  <si>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</si>
  <si>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</si>
  <si>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</si>
  <si>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</si>
  <si>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</si>
  <si>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</si>
  <si>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</si>
  <si>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</si>
  <si>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</si>
  <si>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</si>
  <si>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</si>
  <si>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</si>
  <si>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</si>
  <si>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</si>
  <si>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</si>
  <si>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</si>
  <si>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</si>
  <si>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</si>
  <si>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</si>
  <si>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</si>
  <si>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</si>
  <si>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</si>
  <si>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</si>
  <si>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</si>
  <si>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</si>
  <si>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</si>
  <si>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</si>
  <si>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</si>
  <si>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</si>
  <si>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</si>
  <si>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</si>
  <si>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</si>
  <si>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</si>
  <si>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</si>
  <si>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</si>
  <si>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</si>
  <si>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</si>
  <si>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</si>
  <si>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</si>
  <si>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</si>
  <si>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</si>
  <si>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</si>
  <si>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</si>
  <si>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</si>
  <si>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</si>
  <si>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</si>
  <si>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</si>
  <si>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</si>
  <si>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</si>
  <si>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</si>
  <si>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</si>
  <si>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</si>
  <si>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</si>
  <si>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</si>
  <si>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</si>
  <si>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</si>
  <si>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</si>
  <si>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</si>
  <si>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</si>
  <si>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</si>
  <si>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</si>
  <si>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</si>
  <si>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</si>
  <si>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</si>
  <si>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</si>
  <si>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</si>
  <si>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</si>
  <si>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</si>
  <si>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</si>
  <si>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</si>
  <si>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</si>
  <si>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</si>
  <si>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</si>
  <si>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</si>
  <si>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</si>
  <si>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</si>
  <si>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</si>
  <si>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</si>
  <si>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</si>
  <si>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</si>
  <si>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</si>
  <si>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</si>
  <si>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</si>
  <si>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</si>
  <si>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</si>
  <si>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</si>
  <si>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</si>
  <si>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</si>
  <si>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</si>
  <si>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</si>
  <si>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</si>
  <si>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</si>
  <si>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</si>
  <si>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</si>
  <si>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</si>
  <si>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</si>
  <si>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</si>
  <si>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</si>
  <si>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</si>
  <si>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</si>
  <si>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</si>
  <si>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</si>
  <si>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</si>
  <si>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</si>
  <si>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</si>
  <si>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</si>
  <si>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</si>
  <si>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</si>
  <si>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</si>
  <si>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</si>
  <si>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</si>
  <si>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</si>
  <si>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</si>
  <si>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</si>
  <si>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</si>
  <si>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</si>
  <si>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</si>
  <si>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</si>
  <si>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</si>
  <si>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</si>
  <si>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</si>
  <si>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</si>
  <si>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</si>
  <si>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</si>
  <si>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</si>
  <si>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</si>
  <si>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</si>
  <si>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</si>
  <si>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</si>
  <si>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</si>
  <si>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</si>
  <si>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</si>
  <si>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</si>
  <si>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</si>
  <si>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</si>
  <si>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</si>
  <si>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</si>
  <si>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</si>
  <si>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</si>
  <si>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</si>
  <si>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</si>
  <si>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</si>
  <si>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</si>
  <si>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</si>
  <si>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</si>
  <si>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</si>
  <si>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</si>
  <si>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</si>
  <si>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</si>
  <si>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</si>
  <si>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</si>
  <si>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</si>
  <si>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</si>
  <si>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</si>
  <si>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</si>
  <si>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</si>
  <si>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</si>
  <si>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</si>
  <si>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</si>
  <si>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</si>
  <si>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</si>
  <si>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</si>
  <si>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</si>
  <si>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</si>
  <si>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</si>
  <si>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Eichelberger</t>
  </si>
  <si>
    <t>AotP</t>
  </si>
  <si>
    <t>100% Muster Response Q4-2018</t>
  </si>
  <si>
    <t>100% Division Muster Q4-2018</t>
  </si>
  <si>
    <t>GCM, December 2018 Website Support Donation Drive</t>
  </si>
  <si>
    <t>AotP Service Medal (earned 01/19)</t>
  </si>
  <si>
    <t>AotP Muster Ribbon (1st Award: 01/19)</t>
  </si>
  <si>
    <t>100% Muster Response Q1-2019</t>
  </si>
  <si>
    <t>Perryville Ribbon: 19Mar23597</t>
  </si>
  <si>
    <t>Sheridan Combat Medal Q1-2019</t>
  </si>
  <si>
    <t>100% Division Muster Q2-2019</t>
  </si>
  <si>
    <t>100% Muster Response Q2-2019</t>
  </si>
  <si>
    <t>Chickamauga Ribbon: Game 19May23712</t>
  </si>
  <si>
    <t>100% Muster Response Q3-2019</t>
  </si>
  <si>
    <t>100% Division Muster Q3-2019</t>
  </si>
  <si>
    <t>Sheridan Combat Medal Q3-2019 (2nd Award)</t>
  </si>
  <si>
    <t>Sheridan Combat Medal: Q4-2019 (3rd Award)</t>
  </si>
  <si>
    <t>Combat Badge Medal for 2019</t>
  </si>
  <si>
    <t>Mill Springs Ribbon: Game 19Oct23829</t>
  </si>
  <si>
    <t>100 Division Muster Q4-2019</t>
  </si>
  <si>
    <t>100% Muster Response Q4-2019</t>
  </si>
  <si>
    <t>GCM; 2019 Battle Activity &amp; Muster Record</t>
  </si>
  <si>
    <t>DC 2/V Mar 2020</t>
  </si>
  <si>
    <t>100% Division Muster Q1-2020</t>
  </si>
  <si>
    <t>UA HSM Commendation 04/12/20</t>
  </si>
  <si>
    <t>UA GCM Commendation 04/12/20</t>
  </si>
  <si>
    <t>Conduct Points, Muster, May, 2020</t>
  </si>
  <si>
    <t>UMA Superintendent Admin Points, May, 2020</t>
  </si>
  <si>
    <t>Conduct Points, Muster, April, 2020</t>
  </si>
  <si>
    <t>UMA Superintendent Admin Points, April/2020</t>
  </si>
  <si>
    <t>Union Army Combat Badge (April, 2020)</t>
  </si>
  <si>
    <t>Union Army Honorable Service Award (2nd)</t>
  </si>
  <si>
    <t>Union Army Good Conduct Award (4th)</t>
  </si>
  <si>
    <t>Port Gibson MV Ribbon</t>
  </si>
  <si>
    <t>Conduct Points, Muster, Jun-Jul-Aug, 2020</t>
  </si>
  <si>
    <t>UMA Superintendent Admin Points, Jun-Jul-Aug/2020</t>
  </si>
  <si>
    <t>UA Cabinet Secretary, Jun-Jul-Aug, 2020</t>
  </si>
  <si>
    <t>UMA Superintendent Admin Points, Sep-Oct-Nov/2020</t>
  </si>
  <si>
    <t>Conduct Points, Muster, Sep-Oct-Nov, 2020</t>
  </si>
  <si>
    <t>UA Cabinet Secretary, Sep-Oct-Nov, 2020</t>
  </si>
  <si>
    <t>UA Cabinet Secretary, Dec20/Jan21</t>
  </si>
  <si>
    <t>Conduct Points, Muster (Dec20/Jan21)</t>
  </si>
  <si>
    <t>UMA Superintendent Admin Points, Dec20/Jan21</t>
  </si>
  <si>
    <t>UMA Superintendent Admin Points, Feb21</t>
  </si>
  <si>
    <t>UA Cabinet Secretary, Feb21</t>
  </si>
  <si>
    <t>Conduct Points Muster, Feb21</t>
  </si>
  <si>
    <t>UMA Superintendent Admin Points, Mar-May 2021</t>
  </si>
  <si>
    <t>UA Cabinet Secretary, Mar-May 2021</t>
  </si>
  <si>
    <t>Conduct Points Muster, Mar-May 2021</t>
  </si>
  <si>
    <t>Conduct Points Muster, Jun-Aug 2021</t>
  </si>
  <si>
    <t>UA Cabinet Secretary, Jun-Aug 2021</t>
  </si>
  <si>
    <t>UMA Superintendent Admin Points, Jun-Aug 2021</t>
  </si>
  <si>
    <t>UMA Superintendent Admin Points, Sep-Oct 2021</t>
  </si>
  <si>
    <t>UA Cabinet Secretary, Sep-Oct 2021</t>
  </si>
  <si>
    <t>UMA Nov-Dec</t>
  </si>
  <si>
    <t>Cabinet Sec Nov-Dec</t>
  </si>
  <si>
    <t>Meritorious Unit Ribbon</t>
  </si>
  <si>
    <t>Division Commander November 2023</t>
  </si>
  <si>
    <t>Division Commander Dec 2023</t>
  </si>
  <si>
    <t>Division Commander January 2024</t>
  </si>
  <si>
    <t>Division Commander February 2024</t>
  </si>
  <si>
    <t>Division Commander March 2024</t>
  </si>
  <si>
    <t>Division Commander April 2024</t>
  </si>
  <si>
    <t>WDS Campaign Gettysburg Theater Award</t>
  </si>
  <si>
    <t>Division Commander May 2024</t>
  </si>
  <si>
    <t>Division Commander June 2024</t>
  </si>
  <si>
    <t>Division Commander July 2024</t>
  </si>
  <si>
    <t>Ellsworth Medal</t>
  </si>
  <si>
    <t>McClellan Medal (1)</t>
  </si>
  <si>
    <t>U.S. Grant Medal (1)</t>
  </si>
  <si>
    <t>Scott Eichelberger, USA</t>
  </si>
  <si>
    <t>Derek Squires, USA</t>
  </si>
  <si>
    <t>WDS Gettysburg</t>
  </si>
  <si>
    <t>.</t>
  </si>
  <si>
    <t>Frank Freeman, USA</t>
  </si>
  <si>
    <t>Ed Lytwak, USA</t>
  </si>
  <si>
    <t>WDS Vicksburg</t>
  </si>
  <si>
    <t>jf_c2u2.scn /77</t>
  </si>
  <si>
    <t>Larry Mills, CSA</t>
  </si>
  <si>
    <t>John Lytwak, USA</t>
  </si>
  <si>
    <t>Ryan Dukeman, USA</t>
  </si>
  <si>
    <t>WDS Shenandoah</t>
  </si>
  <si>
    <t>Brian Twist, USA</t>
  </si>
  <si>
    <t>William Schwartz, USA</t>
  </si>
  <si>
    <t>WDS Antietam</t>
  </si>
  <si>
    <t>Thomas Hibolin, CSA</t>
  </si>
  <si>
    <t>Ross Greenley, USA</t>
  </si>
  <si>
    <t>WDS Chickamauga</t>
  </si>
  <si>
    <t>Didier Cornillie, USA</t>
  </si>
  <si>
    <t>Lynn Newell, USA</t>
  </si>
  <si>
    <t>Phoenix Rann, USA</t>
  </si>
  <si>
    <t>Tom Porto, USA</t>
  </si>
  <si>
    <t>Stephen Weppner, USA</t>
  </si>
  <si>
    <t>Ian Spence, USA</t>
  </si>
  <si>
    <t>WDS Peninsula</t>
  </si>
  <si>
    <t>Steve Blake, USA</t>
  </si>
  <si>
    <t>WDS Atlanta</t>
  </si>
  <si>
    <t>Troy Zhang, USA</t>
  </si>
  <si>
    <t>Logrus Pattern, USA</t>
  </si>
  <si>
    <t>Thomas Plunk, USA</t>
  </si>
  <si>
    <t>James Gleason, USA</t>
  </si>
  <si>
    <t>Blake Strickler, CSA</t>
  </si>
  <si>
    <t>Gary O'Brien, USA</t>
  </si>
  <si>
    <t>George Bisset, USA</t>
  </si>
  <si>
    <t>WDS Civil War Battles</t>
  </si>
  <si>
    <t>Bill Zuelsdorff, USA</t>
  </si>
  <si>
    <t>David Danner, USA</t>
  </si>
  <si>
    <t>Joseph Meyer, USA</t>
  </si>
  <si>
    <t>Daniel Houghtaling, USA</t>
  </si>
  <si>
    <t>Ken Talley, CSA</t>
  </si>
  <si>
    <t>Mike Burns, CSA</t>
  </si>
  <si>
    <t>WDS Chancellorsville</t>
  </si>
  <si>
    <t>Stefano Ciampoli, CSA</t>
  </si>
  <si>
    <t>Fred Edens, CSA</t>
  </si>
  <si>
    <t>Walt Dortch, USA</t>
  </si>
  <si>
    <t>fmc_jax c1u2.scn /67</t>
  </si>
  <si>
    <t>John Brogden, USA</t>
  </si>
  <si>
    <t>Victor Nelson, USA</t>
  </si>
  <si>
    <t>Jim Boling, USA</t>
  </si>
  <si>
    <t>Danny Canavan, CSA</t>
  </si>
  <si>
    <t>Jim Garner, CSA</t>
  </si>
  <si>
    <t>David Goode, CSA</t>
  </si>
  <si>
    <t>!!What if Fortress Rosecrans /40</t>
  </si>
  <si>
    <t>!!What if Cleburne Attacks /23</t>
  </si>
  <si>
    <t>Mark Gibson, CSA</t>
  </si>
  <si>
    <t>Patrick Hollevoet, CSA</t>
  </si>
  <si>
    <t>WDS Ozark</t>
  </si>
  <si>
    <t>Owen Evans, CSA</t>
  </si>
  <si>
    <t>Pemberton Gets Help Tournament_Battle for Auburn /38</t>
  </si>
  <si>
    <t>D.W. Mallory, CSA</t>
  </si>
  <si>
    <t>WDS Corinth</t>
  </si>
  <si>
    <t>pjvdr_c23u4 The Battle of the Hatchie, October 2, 1862 /40</t>
  </si>
  <si>
    <t>Pemberton Gets Help Tournament_Battle for Jackson /38</t>
  </si>
  <si>
    <t>Pemberton Gets Help Tournament_No Turning Back /38</t>
  </si>
  <si>
    <t>Gerald Jensen, CSA</t>
  </si>
  <si>
    <t>Steve Tinling, USA</t>
  </si>
  <si>
    <t>Dan Castro, CSA</t>
  </si>
  <si>
    <t>Ed Blackburn, CSA</t>
  </si>
  <si>
    <t>Derek Hampel, USA</t>
  </si>
  <si>
    <t>WDS Franklin</t>
  </si>
  <si>
    <t>Nicholas Kunz, CSA</t>
  </si>
  <si>
    <t>Paul Swanson, CSA</t>
  </si>
  <si>
    <t>Jason Campbell, CSA</t>
  </si>
  <si>
    <t>Michael Mihalik, CSA</t>
  </si>
  <si>
    <t>Kelly Ross, USA</t>
  </si>
  <si>
    <t>John Kesson, CSA</t>
  </si>
  <si>
    <t>Kenneth Miller, USA</t>
  </si>
  <si>
    <t>Gene Nix, CSA</t>
  </si>
  <si>
    <t>John Dragan, CSA</t>
  </si>
  <si>
    <t>Mark Oakford, USA</t>
  </si>
  <si>
    <t>Frank DiNola, USA</t>
  </si>
  <si>
    <t>Tim Reneau, CSA</t>
  </si>
  <si>
    <t>David Peek, CSA</t>
  </si>
  <si>
    <t>Thomas Marshall, CSA</t>
  </si>
  <si>
    <t>Mitchell Johnson, USA</t>
  </si>
  <si>
    <t>Kyle FitzMaurice, USA</t>
  </si>
  <si>
    <t>Richard Whipkey, USA</t>
  </si>
  <si>
    <t>Eagle Medal (1)</t>
  </si>
  <si>
    <t>Academy Medal (1)</t>
  </si>
  <si>
    <t>Academy Medal (3)</t>
  </si>
  <si>
    <t>Academy Medal (2)</t>
  </si>
  <si>
    <t>!historical 1.1 Gettysburg - July 1 1863 [44 Turns]</t>
  </si>
  <si>
    <t>069: The Northern Approaches (Var. 1) [12 Turns]</t>
  </si>
  <si>
    <t>Other (Not Listed Above or Unknown)</t>
  </si>
  <si>
    <t>011: McDowell May 8th 1862 [15 Turns]</t>
  </si>
  <si>
    <t>!historical 1.1.2 Oak Hill - July 1st – Gettysburg [6 Turns]</t>
  </si>
  <si>
    <t>!historical 4. Aldie - June 17 1863 [12 Turns]</t>
  </si>
  <si>
    <t>!HPS_BG_Training_v.1.01 [16 Turns]</t>
  </si>
  <si>
    <t>012: 1BR_Henry Hill [12 Turns]</t>
  </si>
  <si>
    <t>05h. Champion Hill [30 Turns]</t>
  </si>
  <si>
    <t>013: p_Open Knob 3pm [10 Turns]</t>
  </si>
  <si>
    <t>02c: Hist Beaver Dam June 26 [15 Turns]</t>
  </si>
  <si>
    <t>000: Getting Started [10 Turns]</t>
  </si>
  <si>
    <t>!historical 1.1.1 Opening Fight - July 1st – Gettysburg [4 Turns]</t>
  </si>
  <si>
    <t>052: Ch_Chantilly_Cavalry [30 Turns]</t>
  </si>
  <si>
    <t>004-620101- Williamsburg_W [40 Turns]</t>
  </si>
  <si>
    <t>067: Encounters along South Mountain II (Var. 2) [15 Turns]</t>
  </si>
  <si>
    <t>Raid on Stephenson’s Depot [18 Turns]</t>
  </si>
  <si>
    <t>288: Probing Westward (Var. 13) [27 Turns]</t>
  </si>
  <si>
    <t>043: Ant_North Woods (Historical) [16 Turns]</t>
  </si>
  <si>
    <t>031: Ant_Antietam (Historical) [40 Turns]</t>
  </si>
  <si>
    <t>007: The Battle of Gettysburg – July 1 1863 (Var. 1) [158 Turns]</t>
  </si>
  <si>
    <t>051: chick_Jay’s Mill 9am (h) [12 Turns]</t>
  </si>
  <si>
    <t>059: chick_Brock Field 1pm (h) [15 Turns]</t>
  </si>
  <si>
    <t>098F: Face off near Chancellorsville [25 Turns]</t>
  </si>
  <si>
    <t>089: frk_Kentucky Sept. 1863 [40 Turns]</t>
  </si>
  <si>
    <t>005: p_Perryville V.2 (meet) [38 Turns]</t>
  </si>
  <si>
    <t>021C: April 29th [35 Turns]</t>
  </si>
  <si>
    <t>081: Cavalry Skirmishes (Var. 32) [18 Turns]</t>
  </si>
  <si>
    <t>080C: May 1863 Equal Fight [40 Turns]</t>
  </si>
  <si>
    <t>039: chick_Chickamauga (h) [85 Turns]</t>
  </si>
  <si>
    <t>037: Cassville May 19 PM Historical [40 Turns]</t>
  </si>
  <si>
    <t>095: gm_A Great Clash North of the Cumberland [40 Turns]</t>
  </si>
  <si>
    <t>01a: Boonville_Var [24 Turns]</t>
  </si>
  <si>
    <t>005: 1st Battle of Kernstown V.1 March 23rd 1862 [21 Turns]</t>
  </si>
  <si>
    <t>02h: Port Gibson [38 Turns]</t>
  </si>
  <si>
    <t>099: gm_Escape from Kentucky [38 Turns]</t>
  </si>
  <si>
    <t>00f: Var_Seven Pines May 31 – June 1 [51 Turns]</t>
  </si>
  <si>
    <t>047: chick_Meeting Engagement [130 Turns]</t>
  </si>
  <si>
    <t>023: 2BR_Groveton (Historical) [10 Turns]</t>
  </si>
  <si>
    <t>053: CM_Cedar Mountain (Historical) [21 Turns]</t>
  </si>
  <si>
    <t>120: Entrenched along Pipe Creek VII (Var. 6) [213 Turns]</t>
  </si>
  <si>
    <t>020: Pipe Creek Assault – Balanced (Var. 1) [191 Turns]</t>
  </si>
  <si>
    <t>090: Block the Crossings (Var. 3) [37 Turns]</t>
  </si>
  <si>
    <t>!BG 025 – Equal Force Battle V.4 [50 Turns]</t>
  </si>
  <si>
    <t>Michael Robbins, USA</t>
  </si>
  <si>
    <t>AotP CC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</si>
</sst>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3" sqref="V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87</v>
      </c>
      <c r="B4" s="23">
        <v>2018</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13</v>
      </c>
      <c r="S5" s="2"/>
      <c r="T5" s="79"/>
      <c r="U5" s="80"/>
      <c r="V5" s="2"/>
      <c r="W5" s="79"/>
      <c r="X5" s="80"/>
      <c r="Y5" s="2"/>
      <c r="Z5" s="83"/>
      <c r="AA5" s="84"/>
      <c r="AB5" s="2"/>
    </row>
    <row r="6" spans="1:28" ht="15" customHeight="1" x14ac:dyDescent="0.25">
      <c r="A6" s="31" t="s">
        <v>88</v>
      </c>
      <c r="B6" s="23" t="s">
        <v>90</v>
      </c>
      <c r="C6" s="2"/>
      <c r="D6" s="23">
        <f>D10+D14+D18+D22</f>
        <v>17</v>
      </c>
      <c r="E6" s="23">
        <f t="shared" ref="E6:H6" si="0">E10+E14+E18+E22</f>
        <v>8</v>
      </c>
      <c r="F6" s="23">
        <f t="shared" si="0"/>
        <v>36</v>
      </c>
      <c r="G6" s="23">
        <f t="shared" si="0"/>
        <v>2</v>
      </c>
      <c r="H6" s="23">
        <f t="shared" si="0"/>
        <v>4</v>
      </c>
      <c r="I6" s="55">
        <f>SUM(D6:H6)</f>
        <v>67</v>
      </c>
      <c r="J6" s="59">
        <f>(2*(D6+E6)+F6)/(2*I6)</f>
        <v>0.64179104477611937</v>
      </c>
      <c r="K6" s="59">
        <f>(2*(G6+H6)+F6)/(2*I6)</f>
        <v>0.35820895522388058</v>
      </c>
      <c r="L6" s="2"/>
      <c r="M6" s="57">
        <v>2002</v>
      </c>
      <c r="N6" s="25" cm="1">
        <f t="array" ref="N6">SUMPRODUCT(--(YEAR('OBD File'!$B$3:$B$2000)=$M6))</f>
        <v>0</v>
      </c>
      <c r="O6" s="57">
        <v>2012</v>
      </c>
      <c r="P6" s="25" cm="1">
        <f t="array" ref="P6">SUMPRODUCT(--(YEAR('OBD File'!$B$3:$B$2000)=$O6))</f>
        <v>0</v>
      </c>
      <c r="Q6" s="57">
        <v>2022</v>
      </c>
      <c r="R6" s="25" cm="1">
        <f t="array" ref="R6">SUMPRODUCT(--(YEAR('OBD File'!$B$3:$B$2000)=$Q6))</f>
        <v>8</v>
      </c>
      <c r="S6" s="2"/>
      <c r="T6" s="66" t="s">
        <v>118</v>
      </c>
      <c r="U6" s="67"/>
      <c r="V6" s="26">
        <f>COUNTIFS('DOR Games'!G2:G4993,"WDS Antietam")</f>
        <v>14</v>
      </c>
      <c r="W6" s="66" t="s">
        <v>118</v>
      </c>
      <c r="X6" s="67"/>
      <c r="Y6" s="26">
        <f>COUNTIFS('DOR Games'!G2:G4994,"TS Antietam")</f>
        <v>0</v>
      </c>
      <c r="Z6" s="66" t="s">
        <v>119</v>
      </c>
      <c r="AA6" s="67"/>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v>
      </c>
      <c r="S7" s="2"/>
      <c r="T7" s="66" t="s">
        <v>120</v>
      </c>
      <c r="U7" s="67"/>
      <c r="V7" s="26">
        <f>COUNTIFS('DOR Games'!G2:G4994,"WDS Atlanta")</f>
        <v>2</v>
      </c>
      <c r="W7" s="66" t="s">
        <v>121</v>
      </c>
      <c r="X7" s="67"/>
      <c r="Y7" s="26">
        <f>COUNTIFS('DOR Games'!G2:G4994,"TS Bull Run")</f>
        <v>0</v>
      </c>
      <c r="Z7" s="66" t="s">
        <v>176</v>
      </c>
      <c r="AA7" s="67"/>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v>
      </c>
      <c r="S8" s="2"/>
      <c r="T8" s="66" t="s">
        <v>123</v>
      </c>
      <c r="U8" s="67"/>
      <c r="V8" s="26">
        <f>COUNTIFS('DOR Games'!G2:G4995,"WDS Chancellorsville")</f>
        <v>4</v>
      </c>
      <c r="W8" s="66" t="s">
        <v>124</v>
      </c>
      <c r="X8" s="67"/>
      <c r="Y8" s="26">
        <f>COUNTIFS('DOR Games'!G2:G4995,"TS Chickamauga")</f>
        <v>0</v>
      </c>
      <c r="Z8" s="66" t="s">
        <v>122</v>
      </c>
      <c r="AA8" s="67"/>
      <c r="AB8" s="26">
        <f>COUNTIFS('DOR Games'!$G:$G,"MATRIX- Forge of Freedom")</f>
        <v>0</v>
      </c>
    </row>
    <row r="9" spans="1:28" ht="15" customHeight="1" x14ac:dyDescent="0.25">
      <c r="A9" s="46" t="s">
        <v>151</v>
      </c>
      <c r="B9" s="47">
        <f>SUM(B10:B11)</f>
        <v>1429.1949999999999</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2</v>
      </c>
      <c r="S9" s="2"/>
      <c r="T9" s="66" t="s">
        <v>124</v>
      </c>
      <c r="U9" s="67"/>
      <c r="V9" s="26">
        <f>COUNTIFS('DOR Games'!G2:G4996,"WDS Chickamauga")</f>
        <v>15</v>
      </c>
      <c r="W9" s="66" t="s">
        <v>128</v>
      </c>
      <c r="X9" s="67"/>
      <c r="Y9" s="26">
        <f>COUNTIFS('DOR Games'!G2:G4996,"TS Gettysburg")</f>
        <v>0</v>
      </c>
      <c r="Z9" s="66" t="s">
        <v>125</v>
      </c>
      <c r="AA9" s="67"/>
      <c r="AB9" s="26">
        <f>COUNTIFS('DOR Games'!$G:$G,"War Between The States (WBTS)")</f>
        <v>0</v>
      </c>
    </row>
    <row r="10" spans="1:28" x14ac:dyDescent="0.25">
      <c r="A10" s="55" t="s">
        <v>93</v>
      </c>
      <c r="B10" s="56">
        <f>'OBD File'!D3</f>
        <v>503.19499999999999</v>
      </c>
      <c r="C10" s="2"/>
      <c r="D10" s="23">
        <f>'DOR Games'!BH4</f>
        <v>9</v>
      </c>
      <c r="E10" s="23">
        <f>'DOR Games'!BI4</f>
        <v>8</v>
      </c>
      <c r="F10" s="23">
        <f>'DOR Games'!BJ4</f>
        <v>17</v>
      </c>
      <c r="G10" s="23">
        <f>'DOR Games'!BK4</f>
        <v>2</v>
      </c>
      <c r="H10" s="23">
        <f>'DOR Games'!BL4</f>
        <v>2</v>
      </c>
      <c r="I10" s="55">
        <f>SUM(D10:H10)</f>
        <v>38</v>
      </c>
      <c r="J10" s="59">
        <f>(2*(D10+E10)+F10)/(2*I10)</f>
        <v>0.67105263157894735</v>
      </c>
      <c r="K10" s="59">
        <f>(2*(G10+H10)+F10)/(2*I10)</f>
        <v>0.32894736842105265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6" t="s">
        <v>129</v>
      </c>
      <c r="U10" s="67"/>
      <c r="V10" s="26">
        <f>COUNTIFS('DOR Games'!G2:G4997,"WDS Corinth")</f>
        <v>1</v>
      </c>
      <c r="W10" s="66" t="s">
        <v>130</v>
      </c>
      <c r="X10" s="67"/>
      <c r="Y10" s="26">
        <f>COUNTIFS('DOR Games'!G2:G4997,"TS Shiloh")</f>
        <v>0</v>
      </c>
      <c r="Z10" s="2"/>
      <c r="AA10" s="2"/>
      <c r="AB10" s="2"/>
    </row>
    <row r="11" spans="1:28" x14ac:dyDescent="0.25">
      <c r="A11" s="55" t="s">
        <v>94</v>
      </c>
      <c r="B11" s="56">
        <f>'OBD File'!M3</f>
        <v>926</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6" t="s">
        <v>131</v>
      </c>
      <c r="U11" s="67"/>
      <c r="V11" s="26">
        <f>COUNTIFS('DOR Games'!G2:G4998,"WDS Civil War Battles")</f>
        <v>1</v>
      </c>
      <c r="W11" s="2"/>
      <c r="X11" s="2"/>
      <c r="Y11" s="2"/>
      <c r="Z11" s="2"/>
      <c r="AA11" s="2"/>
      <c r="AB11" s="2"/>
    </row>
    <row r="12" spans="1:28" x14ac:dyDescent="0.25">
      <c r="A12" s="70" t="s">
        <v>96</v>
      </c>
      <c r="B12" s="72"/>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12</v>
      </c>
      <c r="Q12" s="57">
        <v>2028</v>
      </c>
      <c r="R12" s="25" cm="1">
        <f t="array" ref="R12">SUMPRODUCT(--(YEAR('OBD File'!$B$3:$B$2000)=$Q12))</f>
        <v>0</v>
      </c>
      <c r="S12" s="2"/>
      <c r="T12" s="66" t="s">
        <v>132</v>
      </c>
      <c r="U12" s="67"/>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21</v>
      </c>
      <c r="Q13" s="57">
        <v>2029</v>
      </c>
      <c r="R13" s="25" cm="1">
        <f t="array" ref="R13">SUMPRODUCT(--(YEAR('OBD File'!$B$3:$B$2000)=$Q13))</f>
        <v>0</v>
      </c>
      <c r="S13" s="2"/>
      <c r="T13" s="66" t="s">
        <v>133</v>
      </c>
      <c r="U13" s="67"/>
      <c r="V13" s="26">
        <f>COUNTIFS('DOR Games'!G2:G4999,"WDS Franklin")</f>
        <v>1</v>
      </c>
      <c r="W13" s="2"/>
      <c r="X13" s="2"/>
      <c r="Y13" s="2"/>
      <c r="Z13" s="2"/>
      <c r="AA13" s="2"/>
      <c r="AB13" s="2"/>
    </row>
    <row r="14" spans="1:28" ht="15" customHeight="1" x14ac:dyDescent="0.25">
      <c r="A14" s="53" t="s">
        <v>98</v>
      </c>
      <c r="B14" s="54">
        <v>30</v>
      </c>
      <c r="C14" s="2"/>
      <c r="D14" s="23">
        <f>'DOR Games'!BH9</f>
        <v>2</v>
      </c>
      <c r="E14" s="23">
        <f>'DOR Games'!BI9</f>
        <v>0</v>
      </c>
      <c r="F14" s="23">
        <f>'DOR Games'!BJ9</f>
        <v>14</v>
      </c>
      <c r="G14" s="23">
        <f>'DOR Games'!BK9</f>
        <v>0</v>
      </c>
      <c r="H14" s="23">
        <f>'DOR Games'!BL9</f>
        <v>0</v>
      </c>
      <c r="I14" s="55">
        <f>SUM(D14:H14)</f>
        <v>16</v>
      </c>
      <c r="J14" s="59">
        <f>(2*(D14+E14)+F14)/(2*I14)</f>
        <v>0.5625</v>
      </c>
      <c r="K14" s="59">
        <f>(2*(G14+H14)+F14)/(2*I14)</f>
        <v>0.4375</v>
      </c>
      <c r="L14" s="2"/>
      <c r="M14" s="57">
        <v>2010</v>
      </c>
      <c r="N14" s="25" cm="1">
        <f t="array" ref="N14">SUMPRODUCT(--(YEAR('OBD File'!$B$3:$B$2000)=$M14))</f>
        <v>0</v>
      </c>
      <c r="O14" s="57">
        <v>2020</v>
      </c>
      <c r="P14" s="25" cm="1">
        <f t="array" ref="P14">SUMPRODUCT(--(YEAR('OBD File'!$B$3:$B$2000)=$O14))</f>
        <v>25</v>
      </c>
      <c r="Q14" s="57">
        <v>2030</v>
      </c>
      <c r="R14" s="25" cm="1">
        <f t="array" ref="R14">SUMPRODUCT(--(YEAR('OBD File'!$B$3:$B$2000)=$Q14))</f>
        <v>0</v>
      </c>
      <c r="S14" s="2"/>
      <c r="T14" s="66" t="s">
        <v>128</v>
      </c>
      <c r="U14" s="67"/>
      <c r="V14" s="26">
        <f>COUNTIFS('DOR Games'!G2:G5000,"WDS Gettysburg")</f>
        <v>22</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8" t="s">
        <v>110</v>
      </c>
      <c r="Q15" s="69"/>
      <c r="R15" s="23">
        <f>SUM(N5:N14,P5:P14,R5:R14)</f>
        <v>84</v>
      </c>
      <c r="S15" s="2"/>
      <c r="T15" s="66" t="s">
        <v>135</v>
      </c>
      <c r="U15" s="67"/>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6" t="s">
        <v>137</v>
      </c>
      <c r="U16" s="67"/>
      <c r="V16" s="26">
        <f>COUNTIFS('DOR Games'!G2:G5002,"WDS Ozark")</f>
        <v>1</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0" t="s">
        <v>113</v>
      </c>
      <c r="N17" s="71"/>
      <c r="O17" s="71"/>
      <c r="P17" s="71"/>
      <c r="Q17" s="71"/>
      <c r="R17" s="72"/>
      <c r="S17" s="2"/>
      <c r="T17" s="66" t="s">
        <v>140</v>
      </c>
      <c r="U17" s="67"/>
      <c r="V17" s="26">
        <f>COUNTIFS('DOR Games'!G2:G5003,"WDS Peninsula")</f>
        <v>5</v>
      </c>
      <c r="W17" s="2"/>
      <c r="X17" s="2"/>
      <c r="Y17" s="2"/>
      <c r="Z17" s="2"/>
      <c r="AA17" s="2"/>
      <c r="AB17" s="2"/>
    </row>
    <row r="18" spans="1:28" x14ac:dyDescent="0.25">
      <c r="A18" s="53" t="s">
        <v>102</v>
      </c>
      <c r="B18" s="54">
        <v>75</v>
      </c>
      <c r="C18" s="2"/>
      <c r="D18" s="23">
        <f>'DOR Games'!BT12</f>
        <v>5</v>
      </c>
      <c r="E18" s="23">
        <f>'DOR Games'!BT13</f>
        <v>0</v>
      </c>
      <c r="F18" s="23">
        <f>'DOR Games'!BT14</f>
        <v>3</v>
      </c>
      <c r="G18" s="23">
        <f>'DOR Games'!BT15</f>
        <v>0</v>
      </c>
      <c r="H18" s="23">
        <f>'DOR Games'!BT16</f>
        <v>2</v>
      </c>
      <c r="I18" s="55">
        <f>SUM(D18:H18)</f>
        <v>10</v>
      </c>
      <c r="J18" s="59">
        <f>(2*(D18+E18)+F18)/(2*I18)</f>
        <v>0.65</v>
      </c>
      <c r="K18" s="59">
        <f>(2*(G18+H18)+F18)/(2*I18)</f>
        <v>0.35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164</v>
      </c>
      <c r="S18" s="2"/>
      <c r="T18" s="66" t="s">
        <v>142</v>
      </c>
      <c r="U18" s="67"/>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163</v>
      </c>
      <c r="S19" s="2"/>
      <c r="T19" s="66" t="s">
        <v>145</v>
      </c>
      <c r="U19" s="67"/>
      <c r="V19" s="26">
        <f>COUNTIFS('DOR Games'!G2:G5005,"WDS Shenandoah")</f>
        <v>8</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23</v>
      </c>
      <c r="S20" s="2"/>
      <c r="T20" s="66" t="s">
        <v>130</v>
      </c>
      <c r="U20" s="67"/>
      <c r="V20" s="26">
        <f>COUNTIFS('DOR Games'!G2:G5006,"WDS Shiloh")</f>
        <v>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15</v>
      </c>
      <c r="S21" s="2"/>
      <c r="T21" s="66" t="s">
        <v>148</v>
      </c>
      <c r="U21" s="67"/>
      <c r="V21" s="26">
        <f>COUNTIFS('DOR Games'!G2:G5007,"WDS Vicksburg")</f>
        <v>10</v>
      </c>
      <c r="W21" s="2"/>
      <c r="X21" s="2"/>
      <c r="Y21" s="2"/>
      <c r="Z21" s="68" t="s">
        <v>110</v>
      </c>
      <c r="AA21" s="69"/>
      <c r="AB21" s="30">
        <f>SUM(V6:V21,Y6:Y10,AB6:AB9)</f>
        <v>84</v>
      </c>
    </row>
    <row r="22" spans="1:28" x14ac:dyDescent="0.25">
      <c r="A22" s="53" t="s">
        <v>112</v>
      </c>
      <c r="B22" s="54">
        <v>600</v>
      </c>
      <c r="C22" s="2"/>
      <c r="D22" s="23">
        <f>'DOR Games'!BT25</f>
        <v>1</v>
      </c>
      <c r="E22" s="23">
        <f>'DOR Games'!BT26</f>
        <v>0</v>
      </c>
      <c r="F22" s="23">
        <f>'DOR Games'!BT27</f>
        <v>2</v>
      </c>
      <c r="G22" s="23">
        <f>'DOR Games'!BT28</f>
        <v>0</v>
      </c>
      <c r="H22" s="23">
        <f>'DOR Games'!BT29</f>
        <v>0</v>
      </c>
      <c r="I22" s="55">
        <f>SUM(D22:H22)</f>
        <v>3</v>
      </c>
      <c r="J22" s="59">
        <f>(2*(D22+E22)+F22)/(2*I22)</f>
        <v>0.66666666666666663</v>
      </c>
      <c r="K22" s="59">
        <f>(2*(G22+H22)+F22)/(2*I22)</f>
        <v>0.33333333333333331</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17</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223</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16</v>
      </c>
      <c r="F26" s="23">
        <f>COUNTIF('DOR Games'!I:I, "*ATA Training*")</f>
        <v>17</v>
      </c>
      <c r="G26" s="2"/>
      <c r="H26" s="2"/>
      <c r="I26" s="73" t="s">
        <v>166</v>
      </c>
      <c r="J26" s="73"/>
      <c r="K26" s="73"/>
      <c r="L26" s="2"/>
      <c r="M26" s="57">
        <v>2009</v>
      </c>
      <c r="N26" s="25" cm="1">
        <f t="array" ref="N26">SUMPRODUCT(--(YEAR('DOR Games'!B$2:$B$5000)=2009),'DOR Games'!$J$2:$J$5000)</f>
        <v>0</v>
      </c>
      <c r="O26" s="57">
        <v>2019</v>
      </c>
      <c r="P26" s="25" cm="1">
        <f t="array" ref="P26">SUMPRODUCT(--(YEAR('DOR Games'!B$2:$B$5000)=2019),'DOR Games'!$J$2:$J$5000)</f>
        <v>437</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84</v>
      </c>
      <c r="K27" s="2"/>
      <c r="L27" s="2"/>
      <c r="M27" s="57">
        <v>2010</v>
      </c>
      <c r="N27" s="25" cm="1">
        <f t="array" ref="N27">SUMPRODUCT(--(YEAR('DOR Games'!B$2:$B$5000)=2010),'DOR Games'!$J$2:$J$5000)</f>
        <v>0</v>
      </c>
      <c r="O27" s="57">
        <v>2020</v>
      </c>
      <c r="P27" s="25" cm="1">
        <f t="array" ref="P27">SUMPRODUCT(--(YEAR('DOR Games'!B$2:$B$5000)=2020),'DOR Games'!$J$2:$J$5000)</f>
        <v>372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1414</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778</v>
      </c>
      <c r="J30" s="2"/>
      <c r="K30" s="2"/>
      <c r="L30" s="2"/>
      <c r="M30" s="2"/>
      <c r="N30" s="2"/>
      <c r="O30" s="58" t="s">
        <v>136</v>
      </c>
      <c r="P30" s="27">
        <f>COUNTIFS('DOR Games'!$J$2:$J$5000,"&lt;10")</f>
        <v>21</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198</v>
      </c>
      <c r="J31" s="2"/>
      <c r="K31" s="2"/>
      <c r="L31" s="2"/>
      <c r="M31" s="2"/>
      <c r="N31" s="2"/>
      <c r="O31" s="58" t="s">
        <v>138</v>
      </c>
      <c r="P31" s="27">
        <f>COUNTIFS('DOR Games'!$J$2:$J$5000,"&gt;=10",'DOR Games'!$J$2:$J$5000,"&lt;=49")</f>
        <v>63</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219</v>
      </c>
      <c r="J32" s="2"/>
      <c r="K32" s="2"/>
      <c r="L32" s="2"/>
      <c r="M32" s="2"/>
      <c r="N32" s="2"/>
      <c r="O32" s="58" t="s">
        <v>141</v>
      </c>
      <c r="P32" s="27">
        <f>COUNTIFS('DOR Games'!$J$2:$J$5000,"&gt;=50",'DOR Games'!$J$2:$J$5000,"&lt;=99")</f>
        <v>0</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51</v>
      </c>
      <c r="J33" s="2"/>
      <c r="K33" s="2"/>
      <c r="L33" s="2"/>
      <c r="M33" s="2"/>
      <c r="N33" s="2"/>
      <c r="O33" s="58"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168</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16.833333333333332</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386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9" workbookViewId="0">
      <selection activeCell="J74" sqref="J7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19621</v>
      </c>
      <c r="B3" s="16">
        <f>'DOR Games'!B2</f>
        <v>43301</v>
      </c>
      <c r="C3" s="35">
        <f>'DOR Games'!AH2</f>
        <v>30</v>
      </c>
      <c r="D3" s="36">
        <f>SUM($C$3:$C$5000)</f>
        <v>503.19499999999999</v>
      </c>
      <c r="F3" s="16">
        <v>43458</v>
      </c>
      <c r="G3" s="21" t="s">
        <v>179</v>
      </c>
      <c r="H3" s="21">
        <v>3</v>
      </c>
      <c r="I3" s="36">
        <f>SUM(H3:H5000)</f>
        <v>926</v>
      </c>
      <c r="K3" s="97">
        <f>D3</f>
        <v>503.19499999999999</v>
      </c>
      <c r="L3" s="98"/>
      <c r="M3" s="97">
        <f>I3</f>
        <v>926</v>
      </c>
      <c r="N3" s="98"/>
    </row>
    <row r="4" spans="1:14" x14ac:dyDescent="0.25">
      <c r="A4" s="65">
        <f>'DOR Games'!A3</f>
        <v>19631</v>
      </c>
      <c r="B4" s="16">
        <f>'DOR Games'!B3</f>
        <v>43316</v>
      </c>
      <c r="C4" s="35">
        <f>'DOR Games'!AH3</f>
        <v>1.875</v>
      </c>
      <c r="F4" s="16">
        <v>43458</v>
      </c>
      <c r="G4" s="21" t="s">
        <v>180</v>
      </c>
      <c r="H4" s="21">
        <v>3</v>
      </c>
      <c r="L4" s="86" t="s">
        <v>97</v>
      </c>
      <c r="M4" s="87"/>
    </row>
    <row r="5" spans="1:14" x14ac:dyDescent="0.25">
      <c r="A5" s="65">
        <f>'DOR Games'!A4</f>
        <v>19632</v>
      </c>
      <c r="B5" s="16">
        <f>'DOR Games'!B4</f>
        <v>43317</v>
      </c>
      <c r="C5" s="35">
        <f>'DOR Games'!AH4</f>
        <v>3.44</v>
      </c>
      <c r="F5" s="16">
        <v>43462</v>
      </c>
      <c r="G5" s="21" t="s">
        <v>181</v>
      </c>
      <c r="H5" s="21">
        <v>5</v>
      </c>
      <c r="L5" s="88">
        <f>SUM(K3+M3)</f>
        <v>1429.1949999999999</v>
      </c>
      <c r="M5" s="89"/>
    </row>
    <row r="6" spans="1:14" x14ac:dyDescent="0.25">
      <c r="A6" s="65">
        <f>'DOR Games'!A5</f>
        <v>19633</v>
      </c>
      <c r="B6" s="16">
        <f>'DOR Games'!B5</f>
        <v>43317</v>
      </c>
      <c r="C6" s="35">
        <f>'DOR Games'!AH5</f>
        <v>2</v>
      </c>
      <c r="F6" s="16">
        <v>43486</v>
      </c>
      <c r="G6" s="21" t="s">
        <v>182</v>
      </c>
      <c r="H6" s="21">
        <v>0</v>
      </c>
      <c r="L6" s="90"/>
      <c r="M6" s="91"/>
    </row>
    <row r="7" spans="1:14" x14ac:dyDescent="0.25">
      <c r="A7" s="65">
        <f>'DOR Games'!A6</f>
        <v>19642</v>
      </c>
      <c r="B7" s="16">
        <f>'DOR Games'!B6</f>
        <v>43335</v>
      </c>
      <c r="C7" s="35">
        <f>'DOR Games'!AH6</f>
        <v>0.75</v>
      </c>
      <c r="F7" s="16">
        <v>43486</v>
      </c>
      <c r="G7" s="21" t="s">
        <v>183</v>
      </c>
      <c r="H7" s="21">
        <v>0</v>
      </c>
    </row>
    <row r="8" spans="1:14" x14ac:dyDescent="0.25">
      <c r="A8" s="65">
        <f>'DOR Games'!A7</f>
        <v>19644</v>
      </c>
      <c r="B8" s="16">
        <f>'DOR Games'!B7</f>
        <v>43337</v>
      </c>
      <c r="C8" s="35">
        <f>'DOR Games'!AH7</f>
        <v>6.52</v>
      </c>
      <c r="F8" s="16">
        <v>43548</v>
      </c>
      <c r="G8" s="21" t="s">
        <v>184</v>
      </c>
      <c r="H8" s="21">
        <v>3</v>
      </c>
    </row>
    <row r="9" spans="1:14" x14ac:dyDescent="0.25">
      <c r="A9" s="65">
        <f>'DOR Games'!A8</f>
        <v>19655</v>
      </c>
      <c r="B9" s="16">
        <f>'DOR Games'!B8</f>
        <v>43347</v>
      </c>
      <c r="C9" s="35">
        <f>'DOR Games'!AH8</f>
        <v>3</v>
      </c>
      <c r="F9" s="16">
        <v>43548</v>
      </c>
      <c r="G9" s="21" t="s">
        <v>185</v>
      </c>
      <c r="H9" s="21">
        <v>1</v>
      </c>
    </row>
    <row r="10" spans="1:14" x14ac:dyDescent="0.25">
      <c r="A10" s="65">
        <f>'DOR Games'!A9</f>
        <v>19673</v>
      </c>
      <c r="B10" s="16">
        <f>'DOR Games'!B9</f>
        <v>43373</v>
      </c>
      <c r="C10" s="35">
        <f>'DOR Games'!AH9</f>
        <v>3.24</v>
      </c>
      <c r="F10" s="16">
        <v>43555</v>
      </c>
      <c r="G10" s="21" t="s">
        <v>186</v>
      </c>
      <c r="H10" s="21">
        <v>5</v>
      </c>
    </row>
    <row r="11" spans="1:14" x14ac:dyDescent="0.25">
      <c r="A11" s="65">
        <f>'DOR Games'!A10</f>
        <v>19684</v>
      </c>
      <c r="B11" s="16">
        <f>'DOR Games'!B10</f>
        <v>43407</v>
      </c>
      <c r="C11" s="35">
        <f>'DOR Games'!AH10</f>
        <v>8.02</v>
      </c>
      <c r="F11" s="16">
        <v>43650</v>
      </c>
      <c r="G11" s="21" t="s">
        <v>187</v>
      </c>
      <c r="H11" s="21">
        <v>3</v>
      </c>
    </row>
    <row r="12" spans="1:14" x14ac:dyDescent="0.25">
      <c r="A12" s="65">
        <f>'DOR Games'!A11</f>
        <v>19689</v>
      </c>
      <c r="B12" s="16">
        <f>'DOR Games'!B11</f>
        <v>43410</v>
      </c>
      <c r="C12" s="35">
        <f>'DOR Games'!AH11</f>
        <v>3.74</v>
      </c>
      <c r="F12" s="16">
        <v>43650</v>
      </c>
      <c r="G12" s="21" t="s">
        <v>188</v>
      </c>
      <c r="H12" s="21">
        <v>3</v>
      </c>
    </row>
    <row r="13" spans="1:14" x14ac:dyDescent="0.25">
      <c r="A13" s="65">
        <f>'DOR Games'!A12</f>
        <v>19705</v>
      </c>
      <c r="B13" s="16">
        <f>'DOR Games'!B12</f>
        <v>43433</v>
      </c>
      <c r="C13" s="35">
        <f>'DOR Games'!AH12</f>
        <v>1.5</v>
      </c>
      <c r="F13" s="16">
        <v>43737</v>
      </c>
      <c r="G13" s="21" t="s">
        <v>189</v>
      </c>
      <c r="H13" s="21">
        <v>1</v>
      </c>
    </row>
    <row r="14" spans="1:14" x14ac:dyDescent="0.25">
      <c r="A14" s="65">
        <f>'DOR Games'!A13</f>
        <v>19713</v>
      </c>
      <c r="B14" s="16">
        <f>'DOR Games'!B13</f>
        <v>43449</v>
      </c>
      <c r="C14" s="35">
        <f>'DOR Games'!AH13</f>
        <v>9.5</v>
      </c>
      <c r="F14" s="16">
        <v>43737</v>
      </c>
      <c r="G14" s="21" t="s">
        <v>190</v>
      </c>
      <c r="H14" s="21">
        <v>3</v>
      </c>
    </row>
    <row r="15" spans="1:14" x14ac:dyDescent="0.25">
      <c r="A15" s="65">
        <f>'DOR Games'!A14</f>
        <v>19731</v>
      </c>
      <c r="B15" s="16">
        <f>'DOR Games'!B14</f>
        <v>43477</v>
      </c>
      <c r="C15" s="35">
        <f>'DOR Games'!AH14</f>
        <v>3</v>
      </c>
      <c r="F15" s="16">
        <v>43737</v>
      </c>
      <c r="G15" s="21" t="s">
        <v>191</v>
      </c>
      <c r="H15" s="21">
        <v>3</v>
      </c>
    </row>
    <row r="16" spans="1:14" x14ac:dyDescent="0.25">
      <c r="A16" s="65">
        <f>'DOR Games'!A15</f>
        <v>19738</v>
      </c>
      <c r="B16" s="16">
        <f>'DOR Games'!B15</f>
        <v>43488</v>
      </c>
      <c r="C16" s="35">
        <f>'DOR Games'!AH15</f>
        <v>3.34</v>
      </c>
      <c r="F16" s="16">
        <v>43786</v>
      </c>
      <c r="G16" s="21" t="s">
        <v>192</v>
      </c>
      <c r="H16" s="21">
        <v>5</v>
      </c>
    </row>
    <row r="17" spans="1:8" x14ac:dyDescent="0.25">
      <c r="A17" s="65">
        <f>'DOR Games'!A16</f>
        <v>19749</v>
      </c>
      <c r="B17" s="16">
        <f>'DOR Games'!B16</f>
        <v>43497</v>
      </c>
      <c r="C17" s="35">
        <f>'DOR Games'!AH16</f>
        <v>2.5</v>
      </c>
      <c r="F17" s="16">
        <v>43856</v>
      </c>
      <c r="G17" s="21" t="s">
        <v>193</v>
      </c>
      <c r="H17" s="21">
        <v>5</v>
      </c>
    </row>
    <row r="18" spans="1:8" x14ac:dyDescent="0.25">
      <c r="A18" s="65">
        <f>'DOR Games'!A17</f>
        <v>19756</v>
      </c>
      <c r="B18" s="16">
        <f>'DOR Games'!B17</f>
        <v>43507</v>
      </c>
      <c r="C18" s="35">
        <f>'DOR Games'!AH17</f>
        <v>11.4</v>
      </c>
      <c r="F18" s="16">
        <v>43856</v>
      </c>
      <c r="G18" s="21" t="s">
        <v>194</v>
      </c>
      <c r="H18" s="21">
        <v>5</v>
      </c>
    </row>
    <row r="19" spans="1:8" x14ac:dyDescent="0.25">
      <c r="A19" s="65">
        <f>'DOR Games'!A18</f>
        <v>19775</v>
      </c>
      <c r="B19" s="16">
        <f>'DOR Games'!B18</f>
        <v>43527</v>
      </c>
      <c r="C19" s="35">
        <f>'DOR Games'!AH18</f>
        <v>8.56</v>
      </c>
      <c r="F19" s="16">
        <v>43856</v>
      </c>
      <c r="G19" s="21" t="s">
        <v>195</v>
      </c>
      <c r="H19" s="21">
        <v>1</v>
      </c>
    </row>
    <row r="20" spans="1:8" x14ac:dyDescent="0.25">
      <c r="A20" s="65">
        <f>'DOR Games'!A19</f>
        <v>19783</v>
      </c>
      <c r="B20" s="16">
        <f>'DOR Games'!B19</f>
        <v>43537</v>
      </c>
      <c r="C20" s="35">
        <f>'DOR Games'!AH19</f>
        <v>4.92</v>
      </c>
      <c r="F20" s="16">
        <v>43856</v>
      </c>
      <c r="G20" s="21" t="s">
        <v>196</v>
      </c>
      <c r="H20" s="21">
        <v>3</v>
      </c>
    </row>
    <row r="21" spans="1:8" x14ac:dyDescent="0.25">
      <c r="A21" s="65">
        <f>'DOR Games'!A20</f>
        <v>19785</v>
      </c>
      <c r="B21" s="16">
        <f>'DOR Games'!B20</f>
        <v>43539</v>
      </c>
      <c r="C21" s="35">
        <f>'DOR Games'!AH20</f>
        <v>10.1</v>
      </c>
      <c r="F21" s="16">
        <v>43856</v>
      </c>
      <c r="G21" s="21" t="s">
        <v>197</v>
      </c>
      <c r="H21" s="21">
        <v>3</v>
      </c>
    </row>
    <row r="22" spans="1:8" x14ac:dyDescent="0.25">
      <c r="A22" s="65">
        <f>'DOR Games'!A21</f>
        <v>19798</v>
      </c>
      <c r="B22" s="16">
        <f>'DOR Games'!B21</f>
        <v>43554</v>
      </c>
      <c r="C22" s="35">
        <f>'DOR Games'!AH21</f>
        <v>2.25</v>
      </c>
      <c r="F22" s="16">
        <v>43861</v>
      </c>
      <c r="G22" s="21" t="s">
        <v>198</v>
      </c>
      <c r="H22" s="21">
        <v>5</v>
      </c>
    </row>
    <row r="23" spans="1:8" x14ac:dyDescent="0.25">
      <c r="A23" s="65">
        <f>'DOR Games'!A22</f>
        <v>19813</v>
      </c>
      <c r="B23" s="16">
        <f>'DOR Games'!B22</f>
        <v>43561</v>
      </c>
      <c r="C23" s="35">
        <f>'DOR Games'!AH22</f>
        <v>10</v>
      </c>
      <c r="F23" s="16">
        <v>43920</v>
      </c>
      <c r="G23" s="21" t="s">
        <v>199</v>
      </c>
      <c r="H23" s="21">
        <v>5</v>
      </c>
    </row>
    <row r="24" spans="1:8" x14ac:dyDescent="0.25">
      <c r="A24" s="65">
        <f>'DOR Games'!A23</f>
        <v>19829</v>
      </c>
      <c r="B24" s="16">
        <f>'DOR Games'!B23</f>
        <v>43574</v>
      </c>
      <c r="C24" s="35">
        <f>'DOR Games'!AH23</f>
        <v>10.88</v>
      </c>
      <c r="F24" s="16">
        <v>43920</v>
      </c>
      <c r="G24" s="21" t="s">
        <v>200</v>
      </c>
      <c r="H24" s="21">
        <v>3</v>
      </c>
    </row>
    <row r="25" spans="1:8" x14ac:dyDescent="0.25">
      <c r="A25" s="65">
        <f>'DOR Games'!A24</f>
        <v>19879</v>
      </c>
      <c r="B25" s="16">
        <f>'DOR Games'!B24</f>
        <v>43616</v>
      </c>
      <c r="C25" s="35">
        <f>'DOR Games'!AH24</f>
        <v>9.1199999999999992</v>
      </c>
      <c r="F25" s="16">
        <v>43933</v>
      </c>
      <c r="G25" s="21" t="s">
        <v>201</v>
      </c>
      <c r="H25" s="21">
        <v>5</v>
      </c>
    </row>
    <row r="26" spans="1:8" x14ac:dyDescent="0.25">
      <c r="A26" s="65">
        <f>'DOR Games'!A25</f>
        <v>19893</v>
      </c>
      <c r="B26" s="16">
        <f>'DOR Games'!B25</f>
        <v>43624</v>
      </c>
      <c r="C26" s="35">
        <f>'DOR Games'!AH25</f>
        <v>1.25</v>
      </c>
      <c r="F26" s="16">
        <v>43933</v>
      </c>
      <c r="G26" s="21" t="s">
        <v>202</v>
      </c>
      <c r="H26" s="21">
        <v>5</v>
      </c>
    </row>
    <row r="27" spans="1:8" x14ac:dyDescent="0.25">
      <c r="A27" s="65">
        <f>'DOR Games'!A26</f>
        <v>19920</v>
      </c>
      <c r="B27" s="16">
        <f>'DOR Games'!B26</f>
        <v>43654</v>
      </c>
      <c r="C27" s="35">
        <f>'DOR Games'!AH26</f>
        <v>2.96</v>
      </c>
      <c r="F27" s="16">
        <v>43983</v>
      </c>
      <c r="G27" s="21" t="s">
        <v>203</v>
      </c>
      <c r="H27" s="21">
        <v>3</v>
      </c>
    </row>
    <row r="28" spans="1:8" x14ac:dyDescent="0.25">
      <c r="A28" s="65">
        <f>'DOR Games'!A27</f>
        <v>19950</v>
      </c>
      <c r="B28" s="16">
        <f>'DOR Games'!B27</f>
        <v>43704</v>
      </c>
      <c r="C28" s="35">
        <f>'DOR Games'!AH27</f>
        <v>6.46</v>
      </c>
      <c r="F28" s="16">
        <v>43983</v>
      </c>
      <c r="G28" s="21" t="s">
        <v>204</v>
      </c>
      <c r="H28" s="21">
        <v>15</v>
      </c>
    </row>
    <row r="29" spans="1:8" x14ac:dyDescent="0.25">
      <c r="A29" s="65">
        <f>'DOR Games'!A28</f>
        <v>19958</v>
      </c>
      <c r="B29" s="16">
        <f>'DOR Games'!B28</f>
        <v>43715</v>
      </c>
      <c r="C29" s="35">
        <f>'DOR Games'!AH28</f>
        <v>2.5</v>
      </c>
      <c r="F29" s="16">
        <v>43983</v>
      </c>
      <c r="G29" s="21" t="s">
        <v>205</v>
      </c>
      <c r="H29" s="21">
        <v>3</v>
      </c>
    </row>
    <row r="30" spans="1:8" x14ac:dyDescent="0.25">
      <c r="A30" s="65">
        <f>'DOR Games'!A29</f>
        <v>19966</v>
      </c>
      <c r="B30" s="16">
        <f>'DOR Games'!B29</f>
        <v>43724</v>
      </c>
      <c r="C30" s="35">
        <f>'DOR Games'!AH29</f>
        <v>2.2000000000000002</v>
      </c>
      <c r="F30" s="16">
        <v>43983</v>
      </c>
      <c r="G30" s="21" t="s">
        <v>206</v>
      </c>
      <c r="H30" s="21">
        <v>15</v>
      </c>
    </row>
    <row r="31" spans="1:8" x14ac:dyDescent="0.25">
      <c r="A31" s="65">
        <f>'DOR Games'!A30</f>
        <v>19980</v>
      </c>
      <c r="B31" s="16">
        <f>'DOR Games'!B30</f>
        <v>43758</v>
      </c>
      <c r="C31" s="35">
        <f>'DOR Games'!AH30</f>
        <v>6.88</v>
      </c>
      <c r="F31" s="16">
        <v>43985</v>
      </c>
      <c r="G31" s="21" t="s">
        <v>207</v>
      </c>
      <c r="H31" s="21">
        <v>5</v>
      </c>
    </row>
    <row r="32" spans="1:8" x14ac:dyDescent="0.25">
      <c r="A32" s="65">
        <f>'DOR Games'!A31</f>
        <v>20036</v>
      </c>
      <c r="B32" s="16">
        <f>'DOR Games'!B31</f>
        <v>43812</v>
      </c>
      <c r="C32" s="35">
        <f>'DOR Games'!AH31</f>
        <v>6.32</v>
      </c>
      <c r="F32" s="16">
        <v>44020</v>
      </c>
      <c r="G32" s="21" t="s">
        <v>208</v>
      </c>
      <c r="H32" s="21">
        <v>5</v>
      </c>
    </row>
    <row r="33" spans="1:8" x14ac:dyDescent="0.25">
      <c r="A33" s="65">
        <f>'DOR Games'!A32</f>
        <v>20039</v>
      </c>
      <c r="B33" s="16">
        <f>'DOR Games'!B32</f>
        <v>43812</v>
      </c>
      <c r="C33" s="35">
        <f>'DOR Games'!AH32</f>
        <v>4.1400000000000006</v>
      </c>
      <c r="F33" s="16">
        <v>44020</v>
      </c>
      <c r="G33" s="21" t="s">
        <v>209</v>
      </c>
      <c r="H33" s="21">
        <v>5</v>
      </c>
    </row>
    <row r="34" spans="1:8" x14ac:dyDescent="0.25">
      <c r="A34" s="65">
        <f>'DOR Games'!A33</f>
        <v>20040</v>
      </c>
      <c r="B34" s="16">
        <f>'DOR Games'!B33</f>
        <v>43813</v>
      </c>
      <c r="C34" s="35">
        <f>'DOR Games'!AH33</f>
        <v>6.04</v>
      </c>
      <c r="F34" s="16">
        <v>44073</v>
      </c>
      <c r="G34" s="21" t="s">
        <v>210</v>
      </c>
      <c r="H34" s="21">
        <v>3</v>
      </c>
    </row>
    <row r="35" spans="1:8" x14ac:dyDescent="0.25">
      <c r="A35" s="65">
        <f>'DOR Games'!A34</f>
        <v>20046</v>
      </c>
      <c r="B35" s="16">
        <f>'DOR Games'!B34</f>
        <v>43817</v>
      </c>
      <c r="C35" s="35">
        <f>'DOR Games'!AH34</f>
        <v>7.4399999999999995</v>
      </c>
      <c r="F35" s="16">
        <v>44073</v>
      </c>
      <c r="G35" s="21" t="s">
        <v>211</v>
      </c>
      <c r="H35" s="21">
        <v>9</v>
      </c>
    </row>
    <row r="36" spans="1:8" x14ac:dyDescent="0.25">
      <c r="A36" s="65">
        <f>'DOR Games'!A35</f>
        <v>20130</v>
      </c>
      <c r="B36" s="16">
        <f>'DOR Games'!B35</f>
        <v>43874</v>
      </c>
      <c r="C36" s="35">
        <f>'DOR Games'!AH35</f>
        <v>5.2</v>
      </c>
      <c r="F36" s="16">
        <v>44073</v>
      </c>
      <c r="G36" s="21" t="s">
        <v>212</v>
      </c>
      <c r="H36" s="21">
        <v>45</v>
      </c>
    </row>
    <row r="37" spans="1:8" x14ac:dyDescent="0.25">
      <c r="A37" s="65">
        <f>'DOR Games'!A36</f>
        <v>20132</v>
      </c>
      <c r="B37" s="16">
        <f>'DOR Games'!B36</f>
        <v>43875</v>
      </c>
      <c r="C37" s="35">
        <f>'DOR Games'!AH36</f>
        <v>0.75</v>
      </c>
      <c r="F37" s="16">
        <v>44075</v>
      </c>
      <c r="G37" s="21" t="s">
        <v>213</v>
      </c>
      <c r="H37" s="21">
        <v>45</v>
      </c>
    </row>
    <row r="38" spans="1:8" x14ac:dyDescent="0.25">
      <c r="A38" s="65">
        <f>'DOR Games'!A37</f>
        <v>20178</v>
      </c>
      <c r="B38" s="16">
        <f>'DOR Games'!B37</f>
        <v>43902</v>
      </c>
      <c r="C38" s="35">
        <f>'DOR Games'!AH37</f>
        <v>10</v>
      </c>
      <c r="F38" s="16">
        <v>44169</v>
      </c>
      <c r="G38" s="21" t="s">
        <v>214</v>
      </c>
      <c r="H38" s="21">
        <v>45</v>
      </c>
    </row>
    <row r="39" spans="1:8" x14ac:dyDescent="0.25">
      <c r="A39" s="65">
        <f>'DOR Games'!A38</f>
        <v>20195</v>
      </c>
      <c r="B39" s="16">
        <f>'DOR Games'!B38</f>
        <v>43912</v>
      </c>
      <c r="C39" s="35">
        <f>'DOR Games'!AH38</f>
        <v>6.72</v>
      </c>
      <c r="F39" s="16">
        <v>44169</v>
      </c>
      <c r="G39" s="21" t="s">
        <v>215</v>
      </c>
      <c r="H39" s="21">
        <v>9</v>
      </c>
    </row>
    <row r="40" spans="1:8" x14ac:dyDescent="0.25">
      <c r="A40" s="65">
        <f>'DOR Games'!A39</f>
        <v>20204</v>
      </c>
      <c r="B40" s="16">
        <f>'DOR Games'!B39</f>
        <v>43914</v>
      </c>
      <c r="C40" s="35">
        <f>'DOR Games'!AH39</f>
        <v>6</v>
      </c>
      <c r="F40" s="16">
        <v>44169</v>
      </c>
      <c r="G40" s="21" t="s">
        <v>216</v>
      </c>
      <c r="H40" s="21">
        <v>45</v>
      </c>
    </row>
    <row r="41" spans="1:8" x14ac:dyDescent="0.25">
      <c r="A41" s="65">
        <f>'DOR Games'!A40</f>
        <v>20246</v>
      </c>
      <c r="B41" s="16">
        <f>'DOR Games'!B40</f>
        <v>43929</v>
      </c>
      <c r="C41" s="35">
        <f>'DOR Games'!AH40</f>
        <v>10</v>
      </c>
      <c r="F41" s="16">
        <v>44228</v>
      </c>
      <c r="G41" s="21" t="s">
        <v>217</v>
      </c>
      <c r="H41" s="21">
        <v>30</v>
      </c>
    </row>
    <row r="42" spans="1:8" x14ac:dyDescent="0.25">
      <c r="A42" s="65">
        <f>'DOR Games'!A41</f>
        <v>20248</v>
      </c>
      <c r="B42" s="16">
        <f>'DOR Games'!B41</f>
        <v>43929</v>
      </c>
      <c r="C42" s="35">
        <f>'DOR Games'!AH41</f>
        <v>1.44</v>
      </c>
      <c r="F42" s="16">
        <v>44228</v>
      </c>
      <c r="G42" s="21" t="s">
        <v>218</v>
      </c>
      <c r="H42" s="21">
        <v>6</v>
      </c>
    </row>
    <row r="43" spans="1:8" x14ac:dyDescent="0.25">
      <c r="A43" s="65">
        <f>'DOR Games'!A42</f>
        <v>20279</v>
      </c>
      <c r="B43" s="16">
        <f>'DOR Games'!B42</f>
        <v>43940</v>
      </c>
      <c r="C43" s="35">
        <f>'DOR Games'!AH42</f>
        <v>0.5</v>
      </c>
      <c r="F43" s="16">
        <v>44228</v>
      </c>
      <c r="G43" s="21" t="s">
        <v>219</v>
      </c>
      <c r="H43" s="21">
        <v>30</v>
      </c>
    </row>
    <row r="44" spans="1:8" x14ac:dyDescent="0.25">
      <c r="A44" s="65">
        <f>'DOR Games'!A43</f>
        <v>20282</v>
      </c>
      <c r="B44" s="16">
        <f>'DOR Games'!B43</f>
        <v>43941</v>
      </c>
      <c r="C44" s="35">
        <f>'DOR Games'!AH43</f>
        <v>0.75</v>
      </c>
      <c r="F44" s="16">
        <v>44263</v>
      </c>
      <c r="G44" s="21" t="s">
        <v>220</v>
      </c>
      <c r="H44" s="21">
        <v>15</v>
      </c>
    </row>
    <row r="45" spans="1:8" x14ac:dyDescent="0.25">
      <c r="A45" s="65">
        <f>'DOR Games'!A44</f>
        <v>20283</v>
      </c>
      <c r="B45" s="16">
        <f>'DOR Games'!B44</f>
        <v>43941</v>
      </c>
      <c r="C45" s="35">
        <f>'DOR Games'!AH44</f>
        <v>0.75</v>
      </c>
      <c r="F45" s="16">
        <v>44263</v>
      </c>
      <c r="G45" s="21" t="s">
        <v>221</v>
      </c>
      <c r="H45" s="21">
        <v>15</v>
      </c>
    </row>
    <row r="46" spans="1:8" x14ac:dyDescent="0.25">
      <c r="A46" s="65">
        <f>'DOR Games'!A45</f>
        <v>20284</v>
      </c>
      <c r="B46" s="16">
        <f>'DOR Games'!B45</f>
        <v>43941</v>
      </c>
      <c r="C46" s="35">
        <f>'DOR Games'!AH45</f>
        <v>1.5</v>
      </c>
      <c r="F46" s="16">
        <v>44263</v>
      </c>
      <c r="G46" s="21" t="s">
        <v>222</v>
      </c>
      <c r="H46" s="21">
        <v>3</v>
      </c>
    </row>
    <row r="47" spans="1:8" x14ac:dyDescent="0.25">
      <c r="A47" s="65">
        <f>'DOR Games'!A46</f>
        <v>20287</v>
      </c>
      <c r="B47" s="16">
        <f>'DOR Games'!B46</f>
        <v>43941</v>
      </c>
      <c r="C47" s="35">
        <f>'DOR Games'!AH46</f>
        <v>2</v>
      </c>
      <c r="F47" s="16">
        <v>44367</v>
      </c>
      <c r="G47" s="21" t="s">
        <v>223</v>
      </c>
      <c r="H47" s="21">
        <v>45</v>
      </c>
    </row>
    <row r="48" spans="1:8" x14ac:dyDescent="0.25">
      <c r="A48" s="65">
        <f>'DOR Games'!A47</f>
        <v>20355</v>
      </c>
      <c r="B48" s="16">
        <f>'DOR Games'!B47</f>
        <v>43970</v>
      </c>
      <c r="C48" s="35">
        <f>'DOR Games'!AH47</f>
        <v>10</v>
      </c>
      <c r="F48" s="16">
        <v>44367</v>
      </c>
      <c r="G48" s="21" t="s">
        <v>224</v>
      </c>
      <c r="H48" s="21">
        <v>45</v>
      </c>
    </row>
    <row r="49" spans="1:8" x14ac:dyDescent="0.25">
      <c r="A49" s="65">
        <f>'DOR Games'!A48</f>
        <v>20359</v>
      </c>
      <c r="B49" s="16">
        <f>'DOR Games'!B48</f>
        <v>43971</v>
      </c>
      <c r="C49" s="35">
        <f>'DOR Games'!AH48</f>
        <v>5.25</v>
      </c>
      <c r="F49" s="16">
        <v>44367</v>
      </c>
      <c r="G49" s="21" t="s">
        <v>225</v>
      </c>
      <c r="H49" s="21">
        <v>9</v>
      </c>
    </row>
    <row r="50" spans="1:8" x14ac:dyDescent="0.25">
      <c r="A50" s="65">
        <f>'DOR Games'!A49</f>
        <v>20391</v>
      </c>
      <c r="B50" s="16">
        <f>'DOR Games'!B49</f>
        <v>43983</v>
      </c>
      <c r="C50" s="35">
        <f>'DOR Games'!AH49</f>
        <v>3.5</v>
      </c>
      <c r="F50" s="16">
        <v>44459</v>
      </c>
      <c r="G50" s="21" t="s">
        <v>226</v>
      </c>
      <c r="H50" s="21">
        <v>3</v>
      </c>
    </row>
    <row r="51" spans="1:8" x14ac:dyDescent="0.25">
      <c r="A51" s="65">
        <f>'DOR Games'!A50</f>
        <v>20398</v>
      </c>
      <c r="B51" s="16">
        <f>'DOR Games'!B50</f>
        <v>43984</v>
      </c>
      <c r="C51" s="35">
        <f>'DOR Games'!AH50</f>
        <v>9.1199999999999992</v>
      </c>
      <c r="F51" s="16">
        <v>44459</v>
      </c>
      <c r="G51" s="21" t="s">
        <v>227</v>
      </c>
      <c r="H51" s="21">
        <v>45</v>
      </c>
    </row>
    <row r="52" spans="1:8" x14ac:dyDescent="0.25">
      <c r="A52" s="65">
        <f>'DOR Games'!A51</f>
        <v>20413</v>
      </c>
      <c r="B52" s="16">
        <f>'DOR Games'!B51</f>
        <v>43988</v>
      </c>
      <c r="C52" s="35">
        <f>'DOR Games'!AH51</f>
        <v>10</v>
      </c>
      <c r="F52" s="16">
        <v>44459</v>
      </c>
      <c r="G52" s="21" t="s">
        <v>228</v>
      </c>
      <c r="H52" s="21">
        <v>45</v>
      </c>
    </row>
    <row r="53" spans="1:8" x14ac:dyDescent="0.25">
      <c r="A53" s="65">
        <f>'DOR Games'!A52</f>
        <v>20472</v>
      </c>
      <c r="B53" s="16">
        <f>'DOR Games'!B52</f>
        <v>44019</v>
      </c>
      <c r="C53" s="35">
        <f>'DOR Games'!AH52</f>
        <v>10</v>
      </c>
      <c r="F53" s="16">
        <v>44503</v>
      </c>
      <c r="G53" s="21" t="s">
        <v>229</v>
      </c>
      <c r="H53" s="21">
        <v>30</v>
      </c>
    </row>
    <row r="54" spans="1:8" x14ac:dyDescent="0.25">
      <c r="A54" s="65">
        <f>'DOR Games'!A53</f>
        <v>20492</v>
      </c>
      <c r="B54" s="16">
        <f>'DOR Games'!B53</f>
        <v>44025</v>
      </c>
      <c r="C54" s="35">
        <f>'DOR Games'!AH53</f>
        <v>6.5</v>
      </c>
      <c r="F54" s="16">
        <v>44503</v>
      </c>
      <c r="G54" s="21" t="s">
        <v>230</v>
      </c>
      <c r="H54" s="21">
        <v>30</v>
      </c>
    </row>
    <row r="55" spans="1:8" x14ac:dyDescent="0.25">
      <c r="A55" s="65">
        <f>'DOR Games'!A54</f>
        <v>20495</v>
      </c>
      <c r="B55" s="16">
        <f>'DOR Games'!B54</f>
        <v>44029</v>
      </c>
      <c r="C55" s="35">
        <f>'DOR Games'!AH54</f>
        <v>9.1199999999999992</v>
      </c>
      <c r="F55" s="16">
        <v>44583</v>
      </c>
      <c r="G55" s="21" t="s">
        <v>231</v>
      </c>
      <c r="H55" s="21">
        <v>30</v>
      </c>
    </row>
    <row r="56" spans="1:8" x14ac:dyDescent="0.25">
      <c r="A56" s="65">
        <f>'DOR Games'!A55</f>
        <v>20521</v>
      </c>
      <c r="B56" s="16">
        <f>'DOR Games'!B55</f>
        <v>44040</v>
      </c>
      <c r="C56" s="35">
        <f>'DOR Games'!AH55</f>
        <v>10</v>
      </c>
      <c r="F56" s="16">
        <v>44583</v>
      </c>
      <c r="G56" s="21" t="s">
        <v>232</v>
      </c>
      <c r="H56" s="21">
        <v>30</v>
      </c>
    </row>
    <row r="57" spans="1:8" x14ac:dyDescent="0.25">
      <c r="A57" s="65">
        <f>'DOR Games'!A56</f>
        <v>20602</v>
      </c>
      <c r="B57" s="16">
        <f>'DOR Games'!B56</f>
        <v>44073</v>
      </c>
      <c r="C57" s="35">
        <f>'DOR Games'!AH56</f>
        <v>9.5</v>
      </c>
      <c r="F57" s="16">
        <v>45244</v>
      </c>
      <c r="G57" s="21" t="s">
        <v>233</v>
      </c>
      <c r="H57" s="21">
        <v>10</v>
      </c>
    </row>
    <row r="58" spans="1:8" x14ac:dyDescent="0.25">
      <c r="A58" s="65">
        <f>'DOR Games'!A57</f>
        <v>20693</v>
      </c>
      <c r="B58" s="16">
        <f>'DOR Games'!B57</f>
        <v>44106</v>
      </c>
      <c r="C58" s="35">
        <f>'DOR Games'!AH57</f>
        <v>10</v>
      </c>
      <c r="F58" s="16">
        <v>45261</v>
      </c>
      <c r="G58" s="21" t="s">
        <v>234</v>
      </c>
      <c r="H58" s="21">
        <v>5</v>
      </c>
    </row>
    <row r="59" spans="1:8" x14ac:dyDescent="0.25">
      <c r="A59" s="65">
        <f>'DOR Games'!A58</f>
        <v>20803</v>
      </c>
      <c r="B59" s="16">
        <f>'DOR Games'!B58</f>
        <v>44162</v>
      </c>
      <c r="C59" s="35">
        <f>'DOR Games'!AH58</f>
        <v>10</v>
      </c>
      <c r="F59" s="16">
        <v>45306</v>
      </c>
      <c r="G59" s="21" t="s">
        <v>235</v>
      </c>
      <c r="H59" s="21">
        <v>5</v>
      </c>
    </row>
    <row r="60" spans="1:8" x14ac:dyDescent="0.25">
      <c r="A60" s="65">
        <f>'DOR Games'!A59</f>
        <v>20827</v>
      </c>
      <c r="B60" s="16">
        <f>'DOR Games'!B59</f>
        <v>44174</v>
      </c>
      <c r="C60" s="35">
        <f>'DOR Games'!AH59</f>
        <v>10</v>
      </c>
      <c r="F60" s="16">
        <v>45325</v>
      </c>
      <c r="G60" s="21" t="s">
        <v>236</v>
      </c>
      <c r="H60" s="21">
        <v>5</v>
      </c>
    </row>
    <row r="61" spans="1:8" x14ac:dyDescent="0.25">
      <c r="A61" s="65">
        <f>'DOR Games'!A60</f>
        <v>20875</v>
      </c>
      <c r="B61" s="16">
        <f>'DOR Games'!B60</f>
        <v>44197</v>
      </c>
      <c r="C61" s="35">
        <f>'DOR Games'!AH60</f>
        <v>7.75</v>
      </c>
      <c r="F61" s="16">
        <v>45354</v>
      </c>
      <c r="G61" s="21" t="s">
        <v>237</v>
      </c>
      <c r="H61" s="21">
        <v>5</v>
      </c>
    </row>
    <row r="62" spans="1:8" x14ac:dyDescent="0.25">
      <c r="A62" s="65">
        <f>'DOR Games'!A61</f>
        <v>20884</v>
      </c>
      <c r="B62" s="16">
        <f>'DOR Games'!B61</f>
        <v>44199</v>
      </c>
      <c r="C62" s="35">
        <f>'DOR Games'!AH61</f>
        <v>5</v>
      </c>
      <c r="F62" s="16">
        <v>45420</v>
      </c>
      <c r="G62" s="21" t="s">
        <v>238</v>
      </c>
      <c r="H62" s="21">
        <v>5</v>
      </c>
    </row>
    <row r="63" spans="1:8" x14ac:dyDescent="0.25">
      <c r="A63" s="65">
        <f>'DOR Games'!A62</f>
        <v>20888</v>
      </c>
      <c r="B63" s="16">
        <f>'DOR Games'!B62</f>
        <v>44205</v>
      </c>
      <c r="C63" s="35">
        <f>'DOR Games'!AH62</f>
        <v>0.25</v>
      </c>
      <c r="F63" s="16">
        <v>45420</v>
      </c>
      <c r="G63" s="21" t="s">
        <v>239</v>
      </c>
      <c r="H63" s="21">
        <v>5</v>
      </c>
    </row>
    <row r="64" spans="1:8" x14ac:dyDescent="0.25">
      <c r="A64" s="65">
        <f>'DOR Games'!A63</f>
        <v>20935</v>
      </c>
      <c r="B64" s="16">
        <f>'DOR Games'!B63</f>
        <v>44233</v>
      </c>
      <c r="C64" s="35">
        <f>'DOR Games'!AH63</f>
        <v>10</v>
      </c>
      <c r="F64" s="16">
        <v>45420</v>
      </c>
      <c r="G64" s="21" t="s">
        <v>240</v>
      </c>
      <c r="H64" s="21">
        <v>10</v>
      </c>
    </row>
    <row r="65" spans="1:8" x14ac:dyDescent="0.25">
      <c r="A65" s="65">
        <f>'DOR Games'!A64</f>
        <v>20959</v>
      </c>
      <c r="B65" s="16">
        <f>'DOR Games'!B64</f>
        <v>44242</v>
      </c>
      <c r="C65" s="35">
        <f>'DOR Games'!AH64</f>
        <v>1.125</v>
      </c>
      <c r="F65" s="16">
        <v>45420</v>
      </c>
      <c r="G65" s="21" t="s">
        <v>240</v>
      </c>
      <c r="H65" s="21">
        <v>10</v>
      </c>
    </row>
    <row r="66" spans="1:8" x14ac:dyDescent="0.25">
      <c r="A66" s="65">
        <f>'DOR Games'!A65</f>
        <v>20997</v>
      </c>
      <c r="B66" s="16">
        <f>'DOR Games'!B65</f>
        <v>44254</v>
      </c>
      <c r="C66" s="35">
        <f>'DOR Games'!AH65</f>
        <v>6.25</v>
      </c>
      <c r="F66" s="16">
        <v>45448</v>
      </c>
      <c r="G66" s="21" t="s">
        <v>241</v>
      </c>
      <c r="H66" s="21">
        <v>5</v>
      </c>
    </row>
    <row r="67" spans="1:8" x14ac:dyDescent="0.25">
      <c r="A67" s="65">
        <f>'DOR Games'!A66</f>
        <v>21263</v>
      </c>
      <c r="B67" s="16">
        <f>'DOR Games'!B66</f>
        <v>44363</v>
      </c>
      <c r="C67" s="35">
        <f>'DOR Games'!AH66</f>
        <v>0.875</v>
      </c>
      <c r="F67" s="16">
        <v>45564</v>
      </c>
      <c r="G67" s="21" t="s">
        <v>242</v>
      </c>
      <c r="H67" s="21">
        <v>5</v>
      </c>
    </row>
    <row r="68" spans="1:8" x14ac:dyDescent="0.25">
      <c r="A68" s="65">
        <f>'DOR Games'!A67</f>
        <v>21315</v>
      </c>
      <c r="B68" s="16">
        <f>'DOR Games'!B67</f>
        <v>44384</v>
      </c>
      <c r="C68" s="35">
        <f>'DOR Games'!AH67</f>
        <v>7.24</v>
      </c>
      <c r="F68" s="16">
        <v>45564</v>
      </c>
      <c r="G68" s="21" t="s">
        <v>243</v>
      </c>
      <c r="H68" s="21">
        <v>5</v>
      </c>
    </row>
    <row r="69" spans="1:8" x14ac:dyDescent="0.25">
      <c r="A69" s="65">
        <f>'DOR Games'!A68</f>
        <v>21394</v>
      </c>
      <c r="B69" s="16">
        <f>'DOR Games'!B68</f>
        <v>44406</v>
      </c>
      <c r="C69" s="35">
        <f>'DOR Games'!AH68</f>
        <v>10</v>
      </c>
      <c r="F69" s="16">
        <v>45717</v>
      </c>
      <c r="G69" s="21" t="s">
        <v>244</v>
      </c>
      <c r="H69" s="21">
        <v>10</v>
      </c>
    </row>
    <row r="70" spans="1:8" x14ac:dyDescent="0.25">
      <c r="A70" s="65">
        <f>'DOR Games'!A69</f>
        <v>21433</v>
      </c>
      <c r="B70" s="16">
        <f>'DOR Games'!B69</f>
        <v>44425</v>
      </c>
      <c r="C70" s="35">
        <f>'DOR Games'!AH69</f>
        <v>0.875</v>
      </c>
      <c r="F70" s="16">
        <v>45717</v>
      </c>
      <c r="G70" s="21" t="s">
        <v>245</v>
      </c>
      <c r="H70" s="21">
        <v>10</v>
      </c>
    </row>
    <row r="71" spans="1:8" x14ac:dyDescent="0.25">
      <c r="A71" s="65">
        <f>'DOR Games'!A70</f>
        <v>21457</v>
      </c>
      <c r="B71" s="16">
        <f>'DOR Games'!B70</f>
        <v>44443</v>
      </c>
      <c r="C71" s="35">
        <f>'DOR Games'!AH70</f>
        <v>10</v>
      </c>
      <c r="F71" s="16">
        <v>45717</v>
      </c>
      <c r="G71" s="21" t="s">
        <v>246</v>
      </c>
      <c r="H71" s="21">
        <v>20</v>
      </c>
    </row>
    <row r="72" spans="1:8" x14ac:dyDescent="0.25">
      <c r="A72" s="65">
        <f>'DOR Games'!A71</f>
        <v>21614</v>
      </c>
      <c r="B72" s="16">
        <f>'DOR Games'!B71</f>
        <v>44530</v>
      </c>
      <c r="C72" s="35">
        <f>'DOR Games'!AH71</f>
        <v>10</v>
      </c>
      <c r="F72" s="16">
        <v>45748</v>
      </c>
      <c r="G72" s="21" t="s">
        <v>334</v>
      </c>
      <c r="H72" s="21">
        <v>10</v>
      </c>
    </row>
    <row r="73" spans="1:8" x14ac:dyDescent="0.25">
      <c r="A73" s="65">
        <f>'DOR Games'!A72</f>
        <v>21667</v>
      </c>
      <c r="B73" s="16">
        <f>'DOR Games'!B72</f>
        <v>44559</v>
      </c>
      <c r="C73" s="35">
        <f>'DOR Games'!AH72</f>
        <v>1.125</v>
      </c>
      <c r="F73" s="16">
        <v>45748</v>
      </c>
      <c r="G73" s="21" t="s">
        <v>335</v>
      </c>
      <c r="H73" s="21">
        <v>10</v>
      </c>
    </row>
    <row r="74" spans="1:8" x14ac:dyDescent="0.25">
      <c r="A74" s="65">
        <f>'DOR Games'!A73</f>
        <v>21804</v>
      </c>
      <c r="B74" s="16">
        <f>'DOR Games'!B73</f>
        <v>44616</v>
      </c>
      <c r="C74" s="35">
        <f>'DOR Games'!AH73</f>
        <v>9.02</v>
      </c>
      <c r="F74" s="16">
        <v>45748</v>
      </c>
      <c r="G74" s="21" t="s">
        <v>337</v>
      </c>
      <c r="H74" s="21">
        <v>10</v>
      </c>
    </row>
    <row r="75" spans="1:8" x14ac:dyDescent="0.25">
      <c r="A75" s="65">
        <f>'DOR Games'!A74</f>
        <v>22064</v>
      </c>
      <c r="B75" s="16">
        <f>'DOR Games'!B74</f>
        <v>44745</v>
      </c>
      <c r="C75" s="35">
        <f>'DOR Games'!AH74</f>
        <v>8.5</v>
      </c>
      <c r="F75" s="16">
        <v>45748</v>
      </c>
      <c r="G75" s="21" t="s">
        <v>336</v>
      </c>
      <c r="H75" s="21">
        <v>10</v>
      </c>
    </row>
    <row r="76" spans="1:8" x14ac:dyDescent="0.25">
      <c r="A76" s="65">
        <f>'DOR Games'!A75</f>
        <v>22083</v>
      </c>
      <c r="B76" s="16">
        <f>'DOR Games'!B75</f>
        <v>44745</v>
      </c>
      <c r="C76" s="35">
        <f>'DOR Games'!AH75</f>
        <v>9.5</v>
      </c>
      <c r="F76" s="16">
        <v>45931</v>
      </c>
      <c r="G76" s="21" t="s">
        <v>383</v>
      </c>
      <c r="H76" s="21">
        <v>30</v>
      </c>
    </row>
    <row r="77" spans="1:8" x14ac:dyDescent="0.25">
      <c r="A77" s="65">
        <f>'DOR Games'!A76</f>
        <v>22084</v>
      </c>
      <c r="B77" s="16">
        <f>'DOR Games'!B76</f>
        <v>44745</v>
      </c>
      <c r="C77" s="35">
        <f>'DOR Games'!AH76</f>
        <v>3</v>
      </c>
      <c r="F77" s="16"/>
      <c r="G77" s="21"/>
      <c r="H77" s="21"/>
    </row>
    <row r="78" spans="1:8" x14ac:dyDescent="0.25">
      <c r="A78" s="65">
        <f>'DOR Games'!A77</f>
        <v>22090</v>
      </c>
      <c r="B78" s="16">
        <f>'DOR Games'!B77</f>
        <v>44745</v>
      </c>
      <c r="C78" s="35">
        <f>'DOR Games'!AH77</f>
        <v>2.4</v>
      </c>
      <c r="F78" s="16"/>
      <c r="G78" s="21"/>
      <c r="H78" s="21"/>
    </row>
    <row r="79" spans="1:8" x14ac:dyDescent="0.25">
      <c r="A79" s="65">
        <f>'DOR Games'!A78</f>
        <v>22097</v>
      </c>
      <c r="B79" s="16">
        <f>'DOR Games'!B78</f>
        <v>44745</v>
      </c>
      <c r="C79" s="35">
        <f>'DOR Games'!AH78</f>
        <v>1.1000000000000001</v>
      </c>
      <c r="F79" s="16"/>
      <c r="G79" s="21"/>
      <c r="H79" s="21"/>
    </row>
    <row r="80" spans="1:8" x14ac:dyDescent="0.25">
      <c r="A80" s="65">
        <f>'DOR Games'!A79</f>
        <v>22100</v>
      </c>
      <c r="B80" s="16">
        <f>'DOR Games'!B79</f>
        <v>44745</v>
      </c>
      <c r="C80" s="35">
        <f>'DOR Games'!AH79</f>
        <v>2.75</v>
      </c>
      <c r="F80" s="16"/>
      <c r="G80" s="21"/>
      <c r="H80" s="21"/>
    </row>
    <row r="81" spans="1:8" x14ac:dyDescent="0.25">
      <c r="A81" s="65">
        <f>'DOR Games'!A80</f>
        <v>22467</v>
      </c>
      <c r="B81" s="16">
        <f>'DOR Games'!B80</f>
        <v>44926</v>
      </c>
      <c r="C81" s="35">
        <f>'DOR Games'!AH80</f>
        <v>10</v>
      </c>
      <c r="F81" s="16"/>
      <c r="G81" s="21"/>
      <c r="H81" s="21"/>
    </row>
    <row r="82" spans="1:8" x14ac:dyDescent="0.25">
      <c r="A82" s="65">
        <f>'DOR Games'!A81</f>
        <v>22590</v>
      </c>
      <c r="B82" s="16">
        <f>'DOR Games'!B81</f>
        <v>45009</v>
      </c>
      <c r="C82" s="35">
        <f>'DOR Games'!AH81</f>
        <v>10</v>
      </c>
      <c r="F82" s="16"/>
      <c r="G82" s="21"/>
      <c r="H82" s="21"/>
    </row>
    <row r="83" spans="1:8" x14ac:dyDescent="0.25">
      <c r="A83" s="65">
        <f>'DOR Games'!A82</f>
        <v>22813</v>
      </c>
      <c r="B83" s="16">
        <f>'DOR Games'!B82</f>
        <v>45183</v>
      </c>
      <c r="C83" s="35">
        <f>'DOR Games'!AH82</f>
        <v>6.04</v>
      </c>
      <c r="F83" s="16"/>
      <c r="G83" s="21"/>
      <c r="H83" s="21"/>
    </row>
    <row r="84" spans="1:8" x14ac:dyDescent="0.25">
      <c r="A84" s="65">
        <f>'DOR Games'!A83</f>
        <v>22950</v>
      </c>
      <c r="B84" s="16">
        <f>'DOR Games'!B83</f>
        <v>45321</v>
      </c>
      <c r="C84" s="35">
        <f>'DOR Games'!AH83</f>
        <v>5.2</v>
      </c>
      <c r="F84" s="16"/>
      <c r="G84" s="21"/>
      <c r="H84" s="21"/>
    </row>
    <row r="85" spans="1:8" x14ac:dyDescent="0.25">
      <c r="A85" s="65">
        <f>'DOR Games'!A84</f>
        <v>23212</v>
      </c>
      <c r="B85" s="16">
        <f>'DOR Games'!B84</f>
        <v>45682</v>
      </c>
      <c r="C85" s="35">
        <f>'DOR Games'!AH84</f>
        <v>0.75</v>
      </c>
      <c r="F85" s="16"/>
      <c r="G85" s="21"/>
      <c r="H85" s="21"/>
    </row>
    <row r="86" spans="1:8" x14ac:dyDescent="0.25">
      <c r="A86" s="65">
        <f>'DOR Games'!A85</f>
        <v>23414</v>
      </c>
      <c r="B86" s="16">
        <f>'DOR Games'!B85</f>
        <v>45839</v>
      </c>
      <c r="C86" s="35">
        <f>'DOR Games'!AH85</f>
        <v>10</v>
      </c>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6" zoomScale="70" zoomScaleNormal="70" workbookViewId="0">
      <selection activeCell="G94" sqref="G9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'Scott Eichelberger'!A1</f>
        <v>Scott Eichelberger</v>
      </c>
      <c r="BH1" s="14" t="s">
        <v>11</v>
      </c>
      <c r="BI1" s="14" t="s">
        <v>12</v>
      </c>
      <c r="BJ1" s="14" t="s">
        <v>5</v>
      </c>
      <c r="BK1" s="14" t="s">
        <v>14</v>
      </c>
      <c r="BL1" s="14" t="s">
        <v>15</v>
      </c>
    </row>
    <row r="2" spans="1:75" x14ac:dyDescent="0.25">
      <c r="A2" s="62">
        <v>19621</v>
      </c>
      <c r="B2" s="16">
        <v>43301</v>
      </c>
      <c r="C2" t="s">
        <v>63</v>
      </c>
      <c r="D2" t="s">
        <v>283</v>
      </c>
      <c r="E2" t="s">
        <v>64</v>
      </c>
      <c r="F2" t="s">
        <v>247</v>
      </c>
      <c r="G2" t="s">
        <v>249</v>
      </c>
      <c r="H2" s="63" t="s">
        <v>353</v>
      </c>
      <c r="I2" t="s">
        <v>65</v>
      </c>
      <c r="J2" s="14">
        <v>8</v>
      </c>
      <c r="K2" s="14" t="s">
        <v>250</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7</v>
      </c>
      <c r="BE2" t="s">
        <v>66</v>
      </c>
      <c r="BG2" t="s">
        <v>64</v>
      </c>
      <c r="BH2" s="14">
        <f>COUNTIFS($F$2:$F$4276,"*"&amp;$BB$1&amp;"*",$K$2:$K$4276,"USA",$L$2:$L$4276,"Major Victory",$I$2:$I$4276,"Battle")</f>
        <v>8</v>
      </c>
      <c r="BI2" s="14">
        <f>COUNTIFS($F$2:$F$4276,"*"&amp;$BB$1&amp;"*",$K$2:$K$4276,"USA",$L$2:$L$4276,"Minor Victory",$I$2:$I$4276,"Battle")</f>
        <v>8</v>
      </c>
      <c r="BJ2" s="14">
        <f>COUNTIFS($F$2:$F$4276,"*"&amp;$BB$1&amp;"*",$K$2:$K$4276,".",$I$2:$I$4276,"Battle")</f>
        <v>16</v>
      </c>
      <c r="BK2" s="14">
        <f>COUNTIFS($F$2:$F$4276,"*"&amp;$BB$1&amp;"*",$K$2:$K$4276,"CSA",$L$2:$L$4276,"Minor Victory",$I$2:$I$4276,"Battle")</f>
        <v>2</v>
      </c>
      <c r="BL2" s="14">
        <f>COUNTIFS($F$2:$F$4276,"*"&amp;$BB$1&amp;"*",$K$2:$K$4276,"CSA",$L$2:$L$4276,"Major Victory",$I$2:$I$4276,"Battle")</f>
        <v>1</v>
      </c>
      <c r="BN2">
        <f>SUM(BH4:BL4)</f>
        <v>38</v>
      </c>
      <c r="BO2" t="s">
        <v>67</v>
      </c>
    </row>
    <row r="3" spans="1:75" x14ac:dyDescent="0.25">
      <c r="A3" s="62">
        <v>19631</v>
      </c>
      <c r="B3" s="16">
        <v>43316</v>
      </c>
      <c r="C3" t="s">
        <v>63</v>
      </c>
      <c r="D3" t="s">
        <v>283</v>
      </c>
      <c r="E3" t="s">
        <v>64</v>
      </c>
      <c r="F3" t="s">
        <v>247</v>
      </c>
      <c r="G3" t="s">
        <v>249</v>
      </c>
      <c r="H3" s="63" t="s">
        <v>354</v>
      </c>
      <c r="I3" t="s">
        <v>86</v>
      </c>
      <c r="J3" s="14">
        <v>15</v>
      </c>
      <c r="K3" s="14" t="s">
        <v>250</v>
      </c>
      <c r="L3" t="s">
        <v>5</v>
      </c>
      <c r="M3" s="14">
        <v>1.875</v>
      </c>
      <c r="N3" s="14">
        <v>1.875</v>
      </c>
      <c r="O3" t="s">
        <v>64</v>
      </c>
      <c r="P3" s="21" t="s">
        <v>284</v>
      </c>
      <c r="Q3" t="s">
        <v>250</v>
      </c>
      <c r="S3" t="s">
        <v>250</v>
      </c>
      <c r="U3" t="s">
        <v>250</v>
      </c>
      <c r="W3" t="s">
        <v>250</v>
      </c>
      <c r="Y3" t="s">
        <v>250</v>
      </c>
      <c r="AA3" t="s">
        <v>250</v>
      </c>
      <c r="AC3" t="s">
        <v>250</v>
      </c>
      <c r="AH3" s="17">
        <f t="shared" ref="AH3:AH66" si="18">SUM(AI3:AZ3)</f>
        <v>1.875</v>
      </c>
      <c r="AI3" s="18">
        <f t="shared" si="0"/>
        <v>0</v>
      </c>
      <c r="AJ3" s="18">
        <f t="shared" si="1"/>
        <v>1.875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379</v>
      </c>
      <c r="BE3" t="s">
        <v>66</v>
      </c>
      <c r="BG3" t="s">
        <v>63</v>
      </c>
      <c r="BH3" s="14">
        <f>COUNTIFS($D$2:$D$4276,"*"&amp;$BB$1&amp;"*",$K$2:$K$4276,"CSA",$L$2:$L$4276,"Major Victory",$I$2:$I$4276,"Battle")</f>
        <v>1</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1</v>
      </c>
      <c r="BN3" cm="1">
        <f t="array" ref="BN3">SUMPRODUCT(--EXACT($BO$3,$I$2:$I$4276))</f>
        <v>38</v>
      </c>
      <c r="BO3" t="s">
        <v>69</v>
      </c>
    </row>
    <row r="4" spans="1:75" x14ac:dyDescent="0.25">
      <c r="A4" s="62">
        <v>19632</v>
      </c>
      <c r="B4" s="16">
        <v>43317</v>
      </c>
      <c r="C4" t="s">
        <v>63</v>
      </c>
      <c r="D4" t="s">
        <v>285</v>
      </c>
      <c r="E4" t="s">
        <v>64</v>
      </c>
      <c r="F4" t="s">
        <v>247</v>
      </c>
      <c r="G4" t="s">
        <v>249</v>
      </c>
      <c r="H4" s="63" t="s">
        <v>355</v>
      </c>
      <c r="I4" t="s">
        <v>68</v>
      </c>
      <c r="J4" s="14">
        <v>21</v>
      </c>
      <c r="K4" s="14" t="s">
        <v>64</v>
      </c>
      <c r="L4" t="s">
        <v>3</v>
      </c>
      <c r="M4" s="14">
        <v>2.31</v>
      </c>
      <c r="N4" s="14">
        <v>3.44</v>
      </c>
      <c r="P4" s="21"/>
      <c r="AH4" s="17">
        <f t="shared" si="18"/>
        <v>3.44</v>
      </c>
      <c r="AI4" s="18">
        <f t="shared" si="0"/>
        <v>0</v>
      </c>
      <c r="AJ4" s="18">
        <f t="shared" si="1"/>
        <v>3.44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386</v>
      </c>
      <c r="BH4" s="14">
        <f>SUM(BH2:BH3)</f>
        <v>9</v>
      </c>
      <c r="BI4" s="14">
        <f>SUM(BI2:BI3)</f>
        <v>8</v>
      </c>
      <c r="BJ4" s="14">
        <f>SUM(BJ2:BJ3)</f>
        <v>17</v>
      </c>
      <c r="BK4" s="14">
        <f>SUM(BK2:BK3)</f>
        <v>2</v>
      </c>
      <c r="BL4" s="14">
        <f>SUM(BL2:BL3)</f>
        <v>2</v>
      </c>
    </row>
    <row r="5" spans="1:75" x14ac:dyDescent="0.25">
      <c r="A5" s="62">
        <v>19633</v>
      </c>
      <c r="B5" s="16">
        <v>43317</v>
      </c>
      <c r="C5" t="s">
        <v>63</v>
      </c>
      <c r="D5" t="s">
        <v>284</v>
      </c>
      <c r="E5" t="s">
        <v>64</v>
      </c>
      <c r="F5" t="s">
        <v>247</v>
      </c>
      <c r="G5" t="s">
        <v>249</v>
      </c>
      <c r="H5" s="63" t="s">
        <v>344</v>
      </c>
      <c r="I5" t="s">
        <v>68</v>
      </c>
      <c r="J5" s="14">
        <v>16</v>
      </c>
      <c r="K5" s="14" t="s">
        <v>250</v>
      </c>
      <c r="L5" t="s">
        <v>5</v>
      </c>
      <c r="M5" s="14">
        <v>2</v>
      </c>
      <c r="N5" s="14">
        <v>2</v>
      </c>
      <c r="P5" s="21"/>
      <c r="AH5" s="17">
        <f t="shared" si="18"/>
        <v>2</v>
      </c>
      <c r="AI5" s="18">
        <f t="shared" si="0"/>
        <v>0</v>
      </c>
      <c r="AJ5" s="18">
        <f t="shared" si="1"/>
        <v>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19642</v>
      </c>
      <c r="B6" s="16">
        <v>43335</v>
      </c>
      <c r="C6" t="s">
        <v>63</v>
      </c>
      <c r="D6" t="s">
        <v>247</v>
      </c>
      <c r="E6" t="s">
        <v>64</v>
      </c>
      <c r="F6" t="s">
        <v>248</v>
      </c>
      <c r="G6" t="s">
        <v>249</v>
      </c>
      <c r="H6" s="63" t="s">
        <v>338</v>
      </c>
      <c r="I6" t="s">
        <v>68</v>
      </c>
      <c r="J6" s="14">
        <v>6</v>
      </c>
      <c r="K6" s="14" t="s">
        <v>250</v>
      </c>
      <c r="L6" t="s">
        <v>5</v>
      </c>
      <c r="M6" s="14">
        <v>0.75</v>
      </c>
      <c r="N6" s="14">
        <v>0.75</v>
      </c>
      <c r="P6" s="21"/>
      <c r="AH6" s="17">
        <f t="shared" si="18"/>
        <v>0.75</v>
      </c>
      <c r="AI6" s="18">
        <f t="shared" si="0"/>
        <v>0.75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19644</v>
      </c>
      <c r="B7" s="16">
        <v>43337</v>
      </c>
      <c r="C7" t="s">
        <v>63</v>
      </c>
      <c r="D7" t="s">
        <v>247</v>
      </c>
      <c r="E7" t="s">
        <v>64</v>
      </c>
      <c r="F7" t="s">
        <v>248</v>
      </c>
      <c r="G7" t="s">
        <v>249</v>
      </c>
      <c r="H7" s="63" t="s">
        <v>338</v>
      </c>
      <c r="I7" t="s">
        <v>68</v>
      </c>
      <c r="J7" s="14">
        <v>43</v>
      </c>
      <c r="K7" s="14" t="s">
        <v>63</v>
      </c>
      <c r="L7" t="s">
        <v>3</v>
      </c>
      <c r="M7" s="14">
        <v>6.52</v>
      </c>
      <c r="N7" s="14">
        <v>4.7300000000000004</v>
      </c>
      <c r="P7" s="21"/>
      <c r="AH7" s="17">
        <f t="shared" si="18"/>
        <v>6.52</v>
      </c>
      <c r="AI7" s="18">
        <f t="shared" si="0"/>
        <v>6.52</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5</v>
      </c>
      <c r="BK7" s="19">
        <f>COUNTIFS($F$2:$F$4276,"*"&amp;$BB$1&amp;"*",$K$2:$K$4276,"CSA",$L$2:$L$4276,"Minor Victory",$I$2:$I$4276,"Maneuver")</f>
        <v>0</v>
      </c>
      <c r="BL7" s="19">
        <f>COUNTIFS($F$2:$F$4276,"*"&amp;$BB$1&amp;"*",$K$2:$K$4276,"CSA",$L$2:$L$4276,"Major Victory",$I$2:$I$4276,"Maneuver")</f>
        <v>0</v>
      </c>
      <c r="BN7">
        <f>SUM(BH9:BL9)</f>
        <v>16</v>
      </c>
      <c r="BO7" t="s">
        <v>67</v>
      </c>
    </row>
    <row r="8" spans="1:75" x14ac:dyDescent="0.25">
      <c r="A8" s="62">
        <v>19655</v>
      </c>
      <c r="B8" s="16">
        <v>43347</v>
      </c>
      <c r="C8" t="s">
        <v>63</v>
      </c>
      <c r="D8" t="s">
        <v>286</v>
      </c>
      <c r="E8" t="s">
        <v>64</v>
      </c>
      <c r="F8" t="s">
        <v>247</v>
      </c>
      <c r="G8" t="s">
        <v>261</v>
      </c>
      <c r="H8" s="63" t="s">
        <v>345</v>
      </c>
      <c r="I8" t="s">
        <v>69</v>
      </c>
      <c r="J8" s="14">
        <v>12</v>
      </c>
      <c r="K8" s="14" t="s">
        <v>250</v>
      </c>
      <c r="L8" t="s">
        <v>5</v>
      </c>
      <c r="M8" s="14">
        <v>3</v>
      </c>
      <c r="N8" s="14">
        <v>3</v>
      </c>
      <c r="P8" s="21"/>
      <c r="AH8" s="17">
        <f t="shared" si="18"/>
        <v>3</v>
      </c>
      <c r="AI8" s="18">
        <f t="shared" si="0"/>
        <v>0</v>
      </c>
      <c r="AJ8" s="18">
        <f t="shared" si="1"/>
        <v>3</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9</v>
      </c>
      <c r="BK8" s="19">
        <f>COUNTIFS($D$2:$D$4276,"*"&amp;$BB$1&amp;"*",$K$2:$K$4276,"USA",$L$2:$L$4276,"Minor Victory",$I$2:$I$4276,"Maneuver")</f>
        <v>0</v>
      </c>
      <c r="BL8" s="19">
        <f>COUNTIFS($D$2:$D$4276,"*"&amp;$BB$1&amp;"*",$K$2:$K$4276,"USA",$L$2:$L$4276,"Major Victory",$I$2:$I$4276,"Maneuver")</f>
        <v>0</v>
      </c>
      <c r="BN8" cm="1">
        <f t="array" ref="BN8">SUMPRODUCT(--EXACT($BO$8,$I$2:$I$4276))</f>
        <v>16</v>
      </c>
      <c r="BO8" t="s">
        <v>68</v>
      </c>
    </row>
    <row r="9" spans="1:75" x14ac:dyDescent="0.25">
      <c r="A9" s="62">
        <v>19673</v>
      </c>
      <c r="B9" s="16">
        <v>43373</v>
      </c>
      <c r="C9" t="s">
        <v>63</v>
      </c>
      <c r="D9" t="s">
        <v>286</v>
      </c>
      <c r="E9" t="s">
        <v>64</v>
      </c>
      <c r="F9" t="s">
        <v>247</v>
      </c>
      <c r="G9" t="s">
        <v>261</v>
      </c>
      <c r="H9" s="63" t="s">
        <v>356</v>
      </c>
      <c r="I9" t="s">
        <v>69</v>
      </c>
      <c r="J9" s="14">
        <v>8</v>
      </c>
      <c r="K9" s="14" t="s">
        <v>64</v>
      </c>
      <c r="L9" t="s">
        <v>3</v>
      </c>
      <c r="M9" s="14">
        <v>1.76</v>
      </c>
      <c r="N9" s="14">
        <v>3.24</v>
      </c>
      <c r="P9" s="21"/>
      <c r="AH9" s="17">
        <f t="shared" si="18"/>
        <v>3.24</v>
      </c>
      <c r="AI9" s="18">
        <f t="shared" si="0"/>
        <v>0</v>
      </c>
      <c r="AJ9" s="18">
        <f t="shared" si="1"/>
        <v>3.24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14</v>
      </c>
      <c r="BK9" s="19">
        <f>SUM(BK7:BK8)</f>
        <v>0</v>
      </c>
      <c r="BL9" s="19">
        <f>SUM(BL7:BL8)</f>
        <v>0</v>
      </c>
    </row>
    <row r="10" spans="1:75" x14ac:dyDescent="0.25">
      <c r="A10" s="62">
        <v>19684</v>
      </c>
      <c r="B10" s="16">
        <v>43407</v>
      </c>
      <c r="C10" t="s">
        <v>63</v>
      </c>
      <c r="D10" t="s">
        <v>286</v>
      </c>
      <c r="E10" t="s">
        <v>64</v>
      </c>
      <c r="F10" t="s">
        <v>247</v>
      </c>
      <c r="G10" t="s">
        <v>249</v>
      </c>
      <c r="H10" s="63" t="s">
        <v>338</v>
      </c>
      <c r="I10" t="s">
        <v>69</v>
      </c>
      <c r="J10" s="14">
        <v>27</v>
      </c>
      <c r="K10" s="14" t="s">
        <v>64</v>
      </c>
      <c r="L10" t="s">
        <v>4</v>
      </c>
      <c r="M10" s="14">
        <v>6.48</v>
      </c>
      <c r="N10" s="14">
        <v>8.02</v>
      </c>
      <c r="P10" s="21"/>
      <c r="AH10" s="17">
        <f t="shared" si="18"/>
        <v>8.02</v>
      </c>
      <c r="AI10" s="18">
        <f t="shared" si="0"/>
        <v>0</v>
      </c>
      <c r="AJ10" s="18">
        <f t="shared" si="1"/>
        <v>8.02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19689</v>
      </c>
      <c r="B11" s="16">
        <v>43410</v>
      </c>
      <c r="C11" t="s">
        <v>63</v>
      </c>
      <c r="D11" t="s">
        <v>287</v>
      </c>
      <c r="E11" t="s">
        <v>64</v>
      </c>
      <c r="F11" t="s">
        <v>247</v>
      </c>
      <c r="G11" t="s">
        <v>261</v>
      </c>
      <c r="H11" s="63" t="s">
        <v>357</v>
      </c>
      <c r="I11" t="s">
        <v>69</v>
      </c>
      <c r="J11" s="14">
        <v>17</v>
      </c>
      <c r="K11" s="14" t="s">
        <v>63</v>
      </c>
      <c r="L11" t="s">
        <v>3</v>
      </c>
      <c r="M11" s="14">
        <v>5.76</v>
      </c>
      <c r="N11" s="14">
        <v>3.74</v>
      </c>
      <c r="P11" s="21"/>
      <c r="AH11" s="17">
        <f t="shared" si="18"/>
        <v>3.74</v>
      </c>
      <c r="AI11" s="18">
        <f t="shared" si="0"/>
        <v>0</v>
      </c>
      <c r="AJ11" s="18">
        <f t="shared" si="1"/>
        <v>3.74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19705</v>
      </c>
      <c r="B12" s="16">
        <v>43433</v>
      </c>
      <c r="C12" t="s">
        <v>63</v>
      </c>
      <c r="D12" t="s">
        <v>247</v>
      </c>
      <c r="E12" t="s">
        <v>64</v>
      </c>
      <c r="F12" t="s">
        <v>251</v>
      </c>
      <c r="G12" t="s">
        <v>249</v>
      </c>
      <c r="H12" s="63" t="s">
        <v>339</v>
      </c>
      <c r="I12" t="s">
        <v>68</v>
      </c>
      <c r="J12" s="14">
        <v>12</v>
      </c>
      <c r="K12" s="14" t="s">
        <v>250</v>
      </c>
      <c r="L12" t="s">
        <v>5</v>
      </c>
      <c r="M12" s="14">
        <v>1.5</v>
      </c>
      <c r="N12" s="14">
        <v>1.5</v>
      </c>
      <c r="P12" s="21"/>
      <c r="AH12" s="17">
        <f t="shared" si="18"/>
        <v>1.5</v>
      </c>
      <c r="AI12" s="18">
        <f t="shared" si="0"/>
        <v>1.5</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1</v>
      </c>
      <c r="BJ12" s="14">
        <f>COUNTIFS($P$2:$P$4276,"*"&amp;$BB$1&amp;"*",$K$2:$K$4276,"USA",$L$2:$L$4276,"Major Victory",$I$2:$I$4276,"Multiplayer Battle",$O$2:$O$4276,"USA")</f>
        <v>2</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1</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2">
        <v>19713</v>
      </c>
      <c r="B13" s="16">
        <v>43449</v>
      </c>
      <c r="C13" t="s">
        <v>63</v>
      </c>
      <c r="D13" t="s">
        <v>287</v>
      </c>
      <c r="E13" t="s">
        <v>64</v>
      </c>
      <c r="F13" t="s">
        <v>247</v>
      </c>
      <c r="G13" t="s">
        <v>249</v>
      </c>
      <c r="H13" s="63" t="s">
        <v>358</v>
      </c>
      <c r="I13" t="s">
        <v>69</v>
      </c>
      <c r="J13" s="14">
        <v>38</v>
      </c>
      <c r="K13" s="14" t="s">
        <v>250</v>
      </c>
      <c r="L13" t="s">
        <v>5</v>
      </c>
      <c r="M13" s="14">
        <v>9.5</v>
      </c>
      <c r="N13" s="14">
        <v>9.5</v>
      </c>
      <c r="P13" s="21"/>
      <c r="AH13" s="17">
        <f t="shared" si="18"/>
        <v>9.5</v>
      </c>
      <c r="AI13" s="18">
        <f t="shared" si="0"/>
        <v>0</v>
      </c>
      <c r="AJ13" s="18">
        <f t="shared" si="1"/>
        <v>9.5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19731</v>
      </c>
      <c r="B14" s="16">
        <v>43477</v>
      </c>
      <c r="C14" t="s">
        <v>63</v>
      </c>
      <c r="D14" t="s">
        <v>255</v>
      </c>
      <c r="E14" t="s">
        <v>64</v>
      </c>
      <c r="F14" t="s">
        <v>247</v>
      </c>
      <c r="G14" t="s">
        <v>264</v>
      </c>
      <c r="H14" s="63" t="s">
        <v>359</v>
      </c>
      <c r="I14" t="s">
        <v>69</v>
      </c>
      <c r="J14" s="14">
        <v>12</v>
      </c>
      <c r="K14" s="14" t="s">
        <v>250</v>
      </c>
      <c r="L14" t="s">
        <v>5</v>
      </c>
      <c r="M14" s="14">
        <v>3</v>
      </c>
      <c r="N14" s="14">
        <v>3</v>
      </c>
      <c r="P14" s="21"/>
      <c r="AH14" s="17">
        <f t="shared" si="18"/>
        <v>3</v>
      </c>
      <c r="AI14" s="18">
        <f t="shared" si="0"/>
        <v>0</v>
      </c>
      <c r="AJ14" s="18">
        <f t="shared" si="1"/>
        <v>3</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82</v>
      </c>
      <c r="BV14" cm="1">
        <f t="array" ref="BV14">SUMPRODUCT(--EXACT($BW$14,$I$2:$I$4276))</f>
        <v>10</v>
      </c>
      <c r="BW14" t="s">
        <v>83</v>
      </c>
    </row>
    <row r="15" spans="1:75" x14ac:dyDescent="0.25">
      <c r="A15" s="62">
        <v>19738</v>
      </c>
      <c r="B15" s="16">
        <v>43488</v>
      </c>
      <c r="C15" t="s">
        <v>63</v>
      </c>
      <c r="D15" t="s">
        <v>255</v>
      </c>
      <c r="E15" t="s">
        <v>64</v>
      </c>
      <c r="F15" t="s">
        <v>247</v>
      </c>
      <c r="G15" t="s">
        <v>264</v>
      </c>
      <c r="H15" s="63" t="s">
        <v>360</v>
      </c>
      <c r="I15" t="s">
        <v>69</v>
      </c>
      <c r="J15" s="14">
        <v>9</v>
      </c>
      <c r="K15" s="14" t="s">
        <v>64</v>
      </c>
      <c r="L15" t="s">
        <v>4</v>
      </c>
      <c r="M15" s="14">
        <v>2.16</v>
      </c>
      <c r="N15" s="14">
        <v>3.34</v>
      </c>
      <c r="P15" s="21"/>
      <c r="AH15" s="17">
        <f t="shared" si="18"/>
        <v>3.34</v>
      </c>
      <c r="AI15" s="18">
        <f t="shared" si="0"/>
        <v>0</v>
      </c>
      <c r="AJ15" s="18">
        <f t="shared" si="1"/>
        <v>3.34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2">
        <v>19749</v>
      </c>
      <c r="B16" s="16">
        <v>43497</v>
      </c>
      <c r="C16" t="s">
        <v>63</v>
      </c>
      <c r="D16" t="s">
        <v>255</v>
      </c>
      <c r="E16" t="s">
        <v>64</v>
      </c>
      <c r="F16" t="s">
        <v>247</v>
      </c>
      <c r="G16" t="s">
        <v>288</v>
      </c>
      <c r="H16" s="63" t="s">
        <v>361</v>
      </c>
      <c r="I16" t="s">
        <v>69</v>
      </c>
      <c r="J16" s="14">
        <v>10</v>
      </c>
      <c r="K16" s="14" t="s">
        <v>250</v>
      </c>
      <c r="L16" t="s">
        <v>5</v>
      </c>
      <c r="M16" s="14">
        <v>2.5</v>
      </c>
      <c r="N16" s="14">
        <v>2.5</v>
      </c>
      <c r="P16" s="21"/>
      <c r="AH16" s="17">
        <f t="shared" si="18"/>
        <v>2.5</v>
      </c>
      <c r="AI16" s="18">
        <f t="shared" si="0"/>
        <v>0</v>
      </c>
      <c r="AJ16" s="18">
        <f t="shared" si="1"/>
        <v>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3</v>
      </c>
      <c r="BT16">
        <f>SUM(BR15,BR20)</f>
        <v>2</v>
      </c>
      <c r="BU16" t="s">
        <v>15</v>
      </c>
    </row>
    <row r="17" spans="1:75" x14ac:dyDescent="0.25">
      <c r="A17" s="62">
        <v>19756</v>
      </c>
      <c r="B17" s="16">
        <v>43507</v>
      </c>
      <c r="C17" t="s">
        <v>63</v>
      </c>
      <c r="D17" t="s">
        <v>255</v>
      </c>
      <c r="E17" t="s">
        <v>64</v>
      </c>
      <c r="F17" t="s">
        <v>247</v>
      </c>
      <c r="G17" t="s">
        <v>264</v>
      </c>
      <c r="H17" s="63" t="s">
        <v>362</v>
      </c>
      <c r="I17" t="s">
        <v>69</v>
      </c>
      <c r="J17" s="14">
        <v>40</v>
      </c>
      <c r="K17" s="14" t="s">
        <v>64</v>
      </c>
      <c r="L17" t="s">
        <v>4</v>
      </c>
      <c r="M17" s="14">
        <v>9.6</v>
      </c>
      <c r="N17" s="14">
        <v>11.4</v>
      </c>
      <c r="P17" s="21"/>
      <c r="AE17" s="20"/>
      <c r="AH17" s="17">
        <f t="shared" si="18"/>
        <v>11.4</v>
      </c>
      <c r="AI17" s="18">
        <f t="shared" si="0"/>
        <v>0</v>
      </c>
      <c r="AJ17" s="18">
        <f t="shared" si="1"/>
        <v>11.4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19775</v>
      </c>
      <c r="B18" s="16">
        <v>43527</v>
      </c>
      <c r="C18" t="s">
        <v>63</v>
      </c>
      <c r="D18" t="s">
        <v>255</v>
      </c>
      <c r="E18" t="s">
        <v>64</v>
      </c>
      <c r="F18" t="s">
        <v>247</v>
      </c>
      <c r="G18" t="s">
        <v>264</v>
      </c>
      <c r="H18" s="63" t="s">
        <v>363</v>
      </c>
      <c r="I18" t="s">
        <v>69</v>
      </c>
      <c r="J18" s="14">
        <v>27</v>
      </c>
      <c r="K18" s="14" t="s">
        <v>64</v>
      </c>
      <c r="L18" t="s">
        <v>3</v>
      </c>
      <c r="M18" s="14">
        <v>5.9399999999999995</v>
      </c>
      <c r="N18" s="14">
        <v>8.56</v>
      </c>
      <c r="P18" s="21"/>
      <c r="AE18" s="20"/>
      <c r="AH18" s="17">
        <f t="shared" si="18"/>
        <v>8.56</v>
      </c>
      <c r="AI18" s="18">
        <f t="shared" si="0"/>
        <v>0</v>
      </c>
      <c r="AJ18" s="18">
        <f t="shared" si="1"/>
        <v>8.56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19783</v>
      </c>
      <c r="B19" s="16">
        <v>43537</v>
      </c>
      <c r="C19" t="s">
        <v>63</v>
      </c>
      <c r="D19" t="s">
        <v>289</v>
      </c>
      <c r="E19" t="s">
        <v>64</v>
      </c>
      <c r="F19" t="s">
        <v>247</v>
      </c>
      <c r="G19" t="s">
        <v>288</v>
      </c>
      <c r="H19" s="63" t="s">
        <v>361</v>
      </c>
      <c r="I19" t="s">
        <v>69</v>
      </c>
      <c r="J19" s="14">
        <v>14</v>
      </c>
      <c r="K19" s="14" t="s">
        <v>64</v>
      </c>
      <c r="L19" t="s">
        <v>3</v>
      </c>
      <c r="M19" s="14">
        <v>3.08</v>
      </c>
      <c r="N19" s="14">
        <v>4.92</v>
      </c>
      <c r="P19" s="21"/>
      <c r="AE19" s="20"/>
      <c r="AH19" s="17">
        <f t="shared" si="18"/>
        <v>4.92</v>
      </c>
      <c r="AI19" s="18">
        <f t="shared" si="0"/>
        <v>0</v>
      </c>
      <c r="AJ19" s="18">
        <f t="shared" si="1"/>
        <v>4.92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19785</v>
      </c>
      <c r="B20" s="16">
        <v>43539</v>
      </c>
      <c r="C20" t="s">
        <v>63</v>
      </c>
      <c r="D20" t="s">
        <v>255</v>
      </c>
      <c r="E20" t="s">
        <v>64</v>
      </c>
      <c r="F20" t="s">
        <v>247</v>
      </c>
      <c r="G20" t="s">
        <v>288</v>
      </c>
      <c r="H20" s="48" t="s">
        <v>364</v>
      </c>
      <c r="I20" t="s">
        <v>69</v>
      </c>
      <c r="J20" s="14">
        <v>35</v>
      </c>
      <c r="K20" s="14" t="s">
        <v>64</v>
      </c>
      <c r="L20" t="s">
        <v>4</v>
      </c>
      <c r="M20" s="14">
        <v>8.4</v>
      </c>
      <c r="N20" s="14">
        <v>10.1</v>
      </c>
      <c r="P20" s="21"/>
      <c r="AE20" s="20"/>
      <c r="AH20" s="17">
        <f t="shared" si="18"/>
        <v>10.1</v>
      </c>
      <c r="AI20" s="18">
        <f t="shared" si="0"/>
        <v>0</v>
      </c>
      <c r="AJ20" s="18">
        <f t="shared" si="1"/>
        <v>10.1</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19798</v>
      </c>
      <c r="B21" s="16">
        <v>43554</v>
      </c>
      <c r="C21" t="s">
        <v>63</v>
      </c>
      <c r="D21" t="s">
        <v>284</v>
      </c>
      <c r="E21" t="s">
        <v>64</v>
      </c>
      <c r="F21" t="s">
        <v>247</v>
      </c>
      <c r="G21" t="s">
        <v>249</v>
      </c>
      <c r="H21" s="63" t="s">
        <v>365</v>
      </c>
      <c r="I21" t="s">
        <v>68</v>
      </c>
      <c r="J21" s="14">
        <v>18</v>
      </c>
      <c r="K21" s="14" t="s">
        <v>250</v>
      </c>
      <c r="L21" t="s">
        <v>5</v>
      </c>
      <c r="M21" s="14">
        <v>2.25</v>
      </c>
      <c r="N21" s="14">
        <v>2.25</v>
      </c>
      <c r="P21" s="21"/>
      <c r="AH21" s="17">
        <f t="shared" si="18"/>
        <v>2.25</v>
      </c>
      <c r="AI21" s="18">
        <f t="shared" si="0"/>
        <v>0</v>
      </c>
      <c r="AJ21" s="18">
        <f t="shared" si="1"/>
        <v>2.25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10</v>
      </c>
    </row>
    <row r="22" spans="1:75" x14ac:dyDescent="0.25">
      <c r="A22" s="62">
        <v>19813</v>
      </c>
      <c r="B22" s="16">
        <v>43561</v>
      </c>
      <c r="C22" t="s">
        <v>63</v>
      </c>
      <c r="D22" t="s">
        <v>255</v>
      </c>
      <c r="E22" t="s">
        <v>64</v>
      </c>
      <c r="F22" t="s">
        <v>247</v>
      </c>
      <c r="G22" t="s">
        <v>288</v>
      </c>
      <c r="H22" s="63" t="s">
        <v>366</v>
      </c>
      <c r="I22" t="s">
        <v>69</v>
      </c>
      <c r="J22" s="14">
        <v>40</v>
      </c>
      <c r="K22" s="14" t="s">
        <v>250</v>
      </c>
      <c r="L22" t="s">
        <v>5</v>
      </c>
      <c r="M22" s="14">
        <v>10</v>
      </c>
      <c r="N22" s="14">
        <v>10</v>
      </c>
      <c r="P22" s="21"/>
      <c r="AE22" s="20"/>
      <c r="AH22" s="17">
        <f t="shared" si="18"/>
        <v>10</v>
      </c>
      <c r="AI22" s="18">
        <f t="shared" si="0"/>
        <v>0</v>
      </c>
      <c r="AJ22" s="18">
        <f t="shared" si="1"/>
        <v>10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19829</v>
      </c>
      <c r="B23" s="16">
        <v>43574</v>
      </c>
      <c r="C23" t="s">
        <v>63</v>
      </c>
      <c r="D23" t="s">
        <v>290</v>
      </c>
      <c r="E23" t="s">
        <v>64</v>
      </c>
      <c r="F23" t="s">
        <v>247</v>
      </c>
      <c r="G23" t="s">
        <v>264</v>
      </c>
      <c r="H23" s="63" t="s">
        <v>363</v>
      </c>
      <c r="I23" t="s">
        <v>69</v>
      </c>
      <c r="J23" s="14">
        <v>38</v>
      </c>
      <c r="K23" s="14" t="s">
        <v>64</v>
      </c>
      <c r="L23" t="s">
        <v>4</v>
      </c>
      <c r="M23" s="14">
        <v>9.1199999999999992</v>
      </c>
      <c r="N23" s="14">
        <v>10.88</v>
      </c>
      <c r="P23" s="21"/>
      <c r="AE23" s="20"/>
      <c r="AH23" s="17">
        <f t="shared" si="18"/>
        <v>10.88</v>
      </c>
      <c r="AI23" s="18">
        <f t="shared" si="0"/>
        <v>0</v>
      </c>
      <c r="AJ23" s="18">
        <f t="shared" si="1"/>
        <v>10.88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19879</v>
      </c>
      <c r="B24" s="16">
        <v>43616</v>
      </c>
      <c r="C24" t="s">
        <v>63</v>
      </c>
      <c r="D24" t="s">
        <v>255</v>
      </c>
      <c r="E24" t="s">
        <v>64</v>
      </c>
      <c r="F24" t="s">
        <v>247</v>
      </c>
      <c r="G24" t="s">
        <v>264</v>
      </c>
      <c r="H24" s="63" t="s">
        <v>367</v>
      </c>
      <c r="I24" t="s">
        <v>69</v>
      </c>
      <c r="J24" s="14">
        <v>29</v>
      </c>
      <c r="K24" s="14" t="s">
        <v>64</v>
      </c>
      <c r="L24" t="s">
        <v>3</v>
      </c>
      <c r="M24" s="14">
        <v>6.38</v>
      </c>
      <c r="N24" s="14">
        <v>9.1199999999999992</v>
      </c>
      <c r="P24" s="21"/>
      <c r="AE24" s="20"/>
      <c r="AH24" s="17">
        <f t="shared" si="18"/>
        <v>9.1199999999999992</v>
      </c>
      <c r="AI24" s="18">
        <f t="shared" si="0"/>
        <v>0</v>
      </c>
      <c r="AJ24" s="18">
        <f t="shared" si="1"/>
        <v>9.1199999999999992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19893</v>
      </c>
      <c r="B25" s="16">
        <v>43624</v>
      </c>
      <c r="C25" t="s">
        <v>63</v>
      </c>
      <c r="D25" t="s">
        <v>247</v>
      </c>
      <c r="E25" t="s">
        <v>64</v>
      </c>
      <c r="F25" t="s">
        <v>252</v>
      </c>
      <c r="G25" t="s">
        <v>253</v>
      </c>
      <c r="H25" s="48" t="s">
        <v>254</v>
      </c>
      <c r="I25" t="s">
        <v>86</v>
      </c>
      <c r="J25" s="14">
        <v>10</v>
      </c>
      <c r="K25" s="14" t="s">
        <v>250</v>
      </c>
      <c r="L25" t="s">
        <v>5</v>
      </c>
      <c r="M25" s="14">
        <v>1.25</v>
      </c>
      <c r="N25" s="14">
        <v>1.25</v>
      </c>
      <c r="O25" t="s">
        <v>63</v>
      </c>
      <c r="P25" s="21" t="s">
        <v>255</v>
      </c>
      <c r="Q25" t="s">
        <v>64</v>
      </c>
      <c r="R25" t="s">
        <v>256</v>
      </c>
      <c r="S25" t="s">
        <v>250</v>
      </c>
      <c r="U25" t="s">
        <v>250</v>
      </c>
      <c r="AE25" s="20"/>
      <c r="AH25" s="17">
        <f t="shared" si="18"/>
        <v>1.25</v>
      </c>
      <c r="AI25" s="18">
        <f t="shared" si="0"/>
        <v>1.25</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19920</v>
      </c>
      <c r="B26" s="16">
        <v>43654</v>
      </c>
      <c r="C26" t="s">
        <v>63</v>
      </c>
      <c r="D26" t="s">
        <v>247</v>
      </c>
      <c r="E26" t="s">
        <v>64</v>
      </c>
      <c r="F26" t="s">
        <v>255</v>
      </c>
      <c r="G26" t="s">
        <v>249</v>
      </c>
      <c r="H26" s="64" t="s">
        <v>340</v>
      </c>
      <c r="I26" t="s">
        <v>69</v>
      </c>
      <c r="J26" s="14">
        <v>7</v>
      </c>
      <c r="K26" s="14" t="s">
        <v>63</v>
      </c>
      <c r="L26" t="s">
        <v>3</v>
      </c>
      <c r="M26" s="14">
        <v>2.96</v>
      </c>
      <c r="N26" s="14">
        <v>1.54</v>
      </c>
      <c r="P26" s="21"/>
      <c r="AH26" s="17">
        <f t="shared" si="18"/>
        <v>2.96</v>
      </c>
      <c r="AI26" s="18">
        <f t="shared" si="0"/>
        <v>2.96</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19950</v>
      </c>
      <c r="B27" s="16">
        <v>43704</v>
      </c>
      <c r="C27" t="s">
        <v>63</v>
      </c>
      <c r="D27" t="s">
        <v>255</v>
      </c>
      <c r="E27" t="s">
        <v>64</v>
      </c>
      <c r="F27" t="s">
        <v>247</v>
      </c>
      <c r="G27" t="s">
        <v>261</v>
      </c>
      <c r="H27" s="63" t="s">
        <v>340</v>
      </c>
      <c r="I27" t="s">
        <v>69</v>
      </c>
      <c r="J27" s="14">
        <v>21</v>
      </c>
      <c r="K27" s="14" t="s">
        <v>64</v>
      </c>
      <c r="L27" t="s">
        <v>4</v>
      </c>
      <c r="M27" s="14">
        <v>5.04</v>
      </c>
      <c r="N27" s="14">
        <v>6.46</v>
      </c>
      <c r="P27" s="21"/>
      <c r="AH27" s="17">
        <f t="shared" si="18"/>
        <v>6.46</v>
      </c>
      <c r="AI27" s="18">
        <f t="shared" si="0"/>
        <v>0</v>
      </c>
      <c r="AJ27" s="18">
        <f t="shared" si="1"/>
        <v>6.46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3</v>
      </c>
      <c r="BW27" t="s">
        <v>86</v>
      </c>
    </row>
    <row r="28" spans="1:75" x14ac:dyDescent="0.25">
      <c r="A28" s="62">
        <v>19958</v>
      </c>
      <c r="B28" s="16">
        <v>43715</v>
      </c>
      <c r="C28" t="s">
        <v>63</v>
      </c>
      <c r="D28" t="s">
        <v>255</v>
      </c>
      <c r="E28" t="s">
        <v>64</v>
      </c>
      <c r="F28" t="s">
        <v>247</v>
      </c>
      <c r="G28" t="s">
        <v>261</v>
      </c>
      <c r="H28" s="63" t="s">
        <v>340</v>
      </c>
      <c r="I28" t="s">
        <v>69</v>
      </c>
      <c r="J28" s="14">
        <v>10</v>
      </c>
      <c r="K28" s="14" t="s">
        <v>250</v>
      </c>
      <c r="L28" t="s">
        <v>5</v>
      </c>
      <c r="M28" s="14">
        <v>2.5</v>
      </c>
      <c r="N28" s="14">
        <v>2.5</v>
      </c>
      <c r="P28" s="21"/>
      <c r="AH28" s="17">
        <f t="shared" si="18"/>
        <v>2.5</v>
      </c>
      <c r="AI28" s="18">
        <f t="shared" si="0"/>
        <v>0</v>
      </c>
      <c r="AJ28" s="18">
        <f t="shared" si="1"/>
        <v>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19966</v>
      </c>
      <c r="B29" s="16">
        <v>43724</v>
      </c>
      <c r="C29" t="s">
        <v>63</v>
      </c>
      <c r="D29" t="s">
        <v>290</v>
      </c>
      <c r="E29" t="s">
        <v>64</v>
      </c>
      <c r="F29" t="s">
        <v>247</v>
      </c>
      <c r="G29" t="s">
        <v>273</v>
      </c>
      <c r="H29" s="63" t="s">
        <v>368</v>
      </c>
      <c r="I29" t="s">
        <v>83</v>
      </c>
      <c r="J29" s="14">
        <v>10</v>
      </c>
      <c r="K29" s="14" t="s">
        <v>63</v>
      </c>
      <c r="L29" t="s">
        <v>3</v>
      </c>
      <c r="M29" s="14">
        <v>3.8</v>
      </c>
      <c r="N29" s="14">
        <v>2.2000000000000002</v>
      </c>
      <c r="O29" t="s">
        <v>63</v>
      </c>
      <c r="P29" s="21" t="s">
        <v>255</v>
      </c>
      <c r="Q29" t="s">
        <v>64</v>
      </c>
      <c r="R29" t="s">
        <v>291</v>
      </c>
      <c r="S29" t="s">
        <v>250</v>
      </c>
      <c r="U29" t="s">
        <v>250</v>
      </c>
      <c r="W29" t="s">
        <v>250</v>
      </c>
      <c r="Y29" t="s">
        <v>250</v>
      </c>
      <c r="AA29" t="s">
        <v>250</v>
      </c>
      <c r="AC29" t="s">
        <v>250</v>
      </c>
      <c r="AH29" s="17">
        <f t="shared" si="18"/>
        <v>2.2000000000000002</v>
      </c>
      <c r="AI29" s="18">
        <f t="shared" si="0"/>
        <v>0</v>
      </c>
      <c r="AJ29" s="18">
        <f t="shared" si="1"/>
        <v>2.2000000000000002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2</v>
      </c>
      <c r="BT29">
        <f>SUM(BR28,BR33)</f>
        <v>0</v>
      </c>
      <c r="BU29" t="s">
        <v>15</v>
      </c>
    </row>
    <row r="30" spans="1:75" x14ac:dyDescent="0.25">
      <c r="A30" s="62">
        <v>19980</v>
      </c>
      <c r="B30" s="16">
        <v>43758</v>
      </c>
      <c r="C30" t="s">
        <v>63</v>
      </c>
      <c r="D30" t="s">
        <v>290</v>
      </c>
      <c r="E30" t="s">
        <v>64</v>
      </c>
      <c r="F30" t="s">
        <v>291</v>
      </c>
      <c r="G30" t="s">
        <v>264</v>
      </c>
      <c r="H30" s="63" t="s">
        <v>369</v>
      </c>
      <c r="I30" t="s">
        <v>83</v>
      </c>
      <c r="J30" s="14">
        <v>21</v>
      </c>
      <c r="K30" s="14" t="s">
        <v>64</v>
      </c>
      <c r="L30" t="s">
        <v>3</v>
      </c>
      <c r="M30" s="14">
        <v>4.62</v>
      </c>
      <c r="N30" s="14">
        <v>6.88</v>
      </c>
      <c r="O30" t="s">
        <v>64</v>
      </c>
      <c r="P30" s="21" t="s">
        <v>247</v>
      </c>
      <c r="Q30" t="s">
        <v>63</v>
      </c>
      <c r="R30" t="s">
        <v>255</v>
      </c>
      <c r="S30" t="s">
        <v>250</v>
      </c>
      <c r="U30" t="s">
        <v>250</v>
      </c>
      <c r="W30" t="s">
        <v>250</v>
      </c>
      <c r="Y30" t="s">
        <v>250</v>
      </c>
      <c r="AA30" t="s">
        <v>250</v>
      </c>
      <c r="AH30" s="17">
        <f t="shared" si="18"/>
        <v>6.88</v>
      </c>
      <c r="AI30" s="18">
        <f t="shared" si="0"/>
        <v>0</v>
      </c>
      <c r="AJ30" s="18">
        <f t="shared" si="1"/>
        <v>0</v>
      </c>
      <c r="AK30" s="18">
        <f t="shared" si="2"/>
        <v>0</v>
      </c>
      <c r="AL30" s="18">
        <f t="shared" si="3"/>
        <v>6.88</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20036</v>
      </c>
      <c r="B31" s="16">
        <v>43812</v>
      </c>
      <c r="C31" t="s">
        <v>63</v>
      </c>
      <c r="D31" t="s">
        <v>255</v>
      </c>
      <c r="E31" t="s">
        <v>64</v>
      </c>
      <c r="F31" t="s">
        <v>247</v>
      </c>
      <c r="G31" t="s">
        <v>264</v>
      </c>
      <c r="H31" s="63" t="s">
        <v>369</v>
      </c>
      <c r="I31" t="s">
        <v>83</v>
      </c>
      <c r="J31" s="14">
        <v>19</v>
      </c>
      <c r="K31" s="14" t="s">
        <v>64</v>
      </c>
      <c r="L31" t="s">
        <v>3</v>
      </c>
      <c r="M31" s="14">
        <v>4.18</v>
      </c>
      <c r="N31" s="14">
        <v>6.32</v>
      </c>
      <c r="O31" t="s">
        <v>64</v>
      </c>
      <c r="P31" s="21" t="s">
        <v>291</v>
      </c>
      <c r="Q31" t="s">
        <v>64</v>
      </c>
      <c r="R31" t="s">
        <v>295</v>
      </c>
      <c r="S31" t="s">
        <v>64</v>
      </c>
      <c r="T31" t="s">
        <v>294</v>
      </c>
      <c r="U31" t="s">
        <v>63</v>
      </c>
      <c r="V31" s="61" t="s">
        <v>296</v>
      </c>
      <c r="W31" t="s">
        <v>63</v>
      </c>
      <c r="X31" s="61" t="s">
        <v>290</v>
      </c>
      <c r="Y31" t="s">
        <v>63</v>
      </c>
      <c r="Z31" t="s">
        <v>297</v>
      </c>
      <c r="AA31" t="s">
        <v>250</v>
      </c>
      <c r="AC31" t="s">
        <v>250</v>
      </c>
      <c r="AH31" s="17">
        <f t="shared" si="18"/>
        <v>6.32</v>
      </c>
      <c r="AI31" s="18">
        <f t="shared" si="0"/>
        <v>0</v>
      </c>
      <c r="AJ31" s="18">
        <f t="shared" si="1"/>
        <v>6.32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20039</v>
      </c>
      <c r="B32" s="16">
        <v>43812</v>
      </c>
      <c r="C32" t="s">
        <v>63</v>
      </c>
      <c r="D32" t="s">
        <v>255</v>
      </c>
      <c r="E32" t="s">
        <v>64</v>
      </c>
      <c r="F32" t="s">
        <v>247</v>
      </c>
      <c r="G32" t="s">
        <v>253</v>
      </c>
      <c r="H32" s="48" t="s">
        <v>292</v>
      </c>
      <c r="I32" t="s">
        <v>86</v>
      </c>
      <c r="J32" s="14">
        <v>26</v>
      </c>
      <c r="K32" s="14" t="s">
        <v>64</v>
      </c>
      <c r="L32" t="s">
        <v>3</v>
      </c>
      <c r="M32" s="14">
        <v>2.86</v>
      </c>
      <c r="N32" s="14">
        <v>4.1400000000000006</v>
      </c>
      <c r="O32" t="s">
        <v>63</v>
      </c>
      <c r="P32" s="21" t="s">
        <v>293</v>
      </c>
      <c r="Q32" t="s">
        <v>64</v>
      </c>
      <c r="R32" t="s">
        <v>291</v>
      </c>
      <c r="S32" t="s">
        <v>64</v>
      </c>
      <c r="T32" t="s">
        <v>294</v>
      </c>
      <c r="U32" t="s">
        <v>250</v>
      </c>
      <c r="W32" t="s">
        <v>250</v>
      </c>
      <c r="Y32" t="s">
        <v>250</v>
      </c>
      <c r="AA32" t="s">
        <v>250</v>
      </c>
      <c r="AC32" t="s">
        <v>250</v>
      </c>
      <c r="AH32" s="17">
        <f t="shared" si="18"/>
        <v>4.1400000000000006</v>
      </c>
      <c r="AI32" s="18">
        <f t="shared" si="0"/>
        <v>0</v>
      </c>
      <c r="AJ32" s="18">
        <f t="shared" si="1"/>
        <v>4.1400000000000006</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20040</v>
      </c>
      <c r="B33" s="16">
        <v>43813</v>
      </c>
      <c r="C33" t="s">
        <v>63</v>
      </c>
      <c r="D33" t="s">
        <v>298</v>
      </c>
      <c r="E33" t="s">
        <v>64</v>
      </c>
      <c r="F33" t="s">
        <v>247</v>
      </c>
      <c r="G33" t="s">
        <v>264</v>
      </c>
      <c r="H33" s="48" t="s">
        <v>299</v>
      </c>
      <c r="I33" t="s">
        <v>69</v>
      </c>
      <c r="J33" s="14">
        <v>18</v>
      </c>
      <c r="K33" s="14" t="s">
        <v>64</v>
      </c>
      <c r="L33" t="s">
        <v>3</v>
      </c>
      <c r="M33" s="14">
        <v>3.96</v>
      </c>
      <c r="N33" s="14">
        <v>6.04</v>
      </c>
      <c r="P33" s="21"/>
      <c r="AH33" s="17">
        <f t="shared" si="18"/>
        <v>6.04</v>
      </c>
      <c r="AI33" s="18">
        <f t="shared" si="0"/>
        <v>0</v>
      </c>
      <c r="AJ33" s="18">
        <f t="shared" si="1"/>
        <v>6.04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20046</v>
      </c>
      <c r="B34" s="16">
        <v>43817</v>
      </c>
      <c r="C34" t="s">
        <v>63</v>
      </c>
      <c r="D34" t="s">
        <v>262</v>
      </c>
      <c r="E34" t="s">
        <v>64</v>
      </c>
      <c r="F34" t="s">
        <v>247</v>
      </c>
      <c r="G34" t="s">
        <v>264</v>
      </c>
      <c r="H34" s="48" t="s">
        <v>300</v>
      </c>
      <c r="I34" t="s">
        <v>69</v>
      </c>
      <c r="J34" s="14">
        <v>23</v>
      </c>
      <c r="K34" s="14" t="s">
        <v>64</v>
      </c>
      <c r="L34" t="s">
        <v>3</v>
      </c>
      <c r="M34" s="14">
        <v>5.0600000000000005</v>
      </c>
      <c r="N34" s="14">
        <v>7.4399999999999995</v>
      </c>
      <c r="P34" s="21"/>
      <c r="AH34" s="17">
        <f t="shared" si="18"/>
        <v>7.4399999999999995</v>
      </c>
      <c r="AI34" s="18">
        <f t="shared" si="0"/>
        <v>0</v>
      </c>
      <c r="AJ34" s="18">
        <f t="shared" si="1"/>
        <v>7.4399999999999995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3</v>
      </c>
    </row>
    <row r="35" spans="1:75" x14ac:dyDescent="0.25">
      <c r="A35" s="62">
        <v>20130</v>
      </c>
      <c r="B35" s="16">
        <v>43874</v>
      </c>
      <c r="C35" t="s">
        <v>63</v>
      </c>
      <c r="D35" t="s">
        <v>301</v>
      </c>
      <c r="E35" t="s">
        <v>64</v>
      </c>
      <c r="F35" t="s">
        <v>247</v>
      </c>
      <c r="G35" t="s">
        <v>249</v>
      </c>
      <c r="H35" s="64" t="s">
        <v>340</v>
      </c>
      <c r="I35" t="s">
        <v>69</v>
      </c>
      <c r="J35" s="14">
        <v>15</v>
      </c>
      <c r="K35" s="14" t="s">
        <v>64</v>
      </c>
      <c r="L35" t="s">
        <v>3</v>
      </c>
      <c r="M35" s="14">
        <v>3.3</v>
      </c>
      <c r="N35" s="14">
        <v>5.2</v>
      </c>
      <c r="P35" s="21"/>
      <c r="AH35" s="17">
        <f t="shared" si="18"/>
        <v>5.2</v>
      </c>
      <c r="AI35" s="18">
        <f t="shared" si="0"/>
        <v>0</v>
      </c>
      <c r="AJ35" s="18">
        <f t="shared" si="1"/>
        <v>5.2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20132</v>
      </c>
      <c r="B36" s="16">
        <v>43875</v>
      </c>
      <c r="C36" t="s">
        <v>63</v>
      </c>
      <c r="D36" t="s">
        <v>255</v>
      </c>
      <c r="E36" t="s">
        <v>64</v>
      </c>
      <c r="F36" t="s">
        <v>291</v>
      </c>
      <c r="G36" t="s">
        <v>249</v>
      </c>
      <c r="H36" s="63" t="s">
        <v>378</v>
      </c>
      <c r="I36" t="s">
        <v>83</v>
      </c>
      <c r="J36" s="14">
        <v>3</v>
      </c>
      <c r="K36" s="14" t="s">
        <v>250</v>
      </c>
      <c r="L36" t="s">
        <v>5</v>
      </c>
      <c r="M36" s="14">
        <v>0.75</v>
      </c>
      <c r="N36" s="14">
        <v>0.75</v>
      </c>
      <c r="O36" t="s">
        <v>64</v>
      </c>
      <c r="P36" s="21" t="s">
        <v>247</v>
      </c>
      <c r="Q36" t="s">
        <v>64</v>
      </c>
      <c r="R36" t="s">
        <v>294</v>
      </c>
      <c r="S36" t="s">
        <v>64</v>
      </c>
      <c r="T36" t="s">
        <v>295</v>
      </c>
      <c r="U36" t="s">
        <v>64</v>
      </c>
      <c r="V36" t="s">
        <v>312</v>
      </c>
      <c r="W36" t="s">
        <v>63</v>
      </c>
      <c r="X36" t="s">
        <v>297</v>
      </c>
      <c r="Y36" t="s">
        <v>63</v>
      </c>
      <c r="Z36" t="s">
        <v>313</v>
      </c>
      <c r="AA36" t="s">
        <v>63</v>
      </c>
      <c r="AB36" t="s">
        <v>293</v>
      </c>
      <c r="AH36" s="17">
        <f t="shared" si="18"/>
        <v>0.75</v>
      </c>
      <c r="AI36" s="18">
        <f t="shared" si="0"/>
        <v>0</v>
      </c>
      <c r="AJ36" s="18">
        <f t="shared" si="1"/>
        <v>0</v>
      </c>
      <c r="AK36" s="18">
        <f t="shared" si="2"/>
        <v>0</v>
      </c>
      <c r="AL36" s="18">
        <f t="shared" si="3"/>
        <v>0.75</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20178</v>
      </c>
      <c r="B37" s="16">
        <v>43902</v>
      </c>
      <c r="C37" t="s">
        <v>63</v>
      </c>
      <c r="D37" t="s">
        <v>247</v>
      </c>
      <c r="E37" t="s">
        <v>64</v>
      </c>
      <c r="F37" t="s">
        <v>257</v>
      </c>
      <c r="G37" t="s">
        <v>258</v>
      </c>
      <c r="H37" s="48" t="s">
        <v>341</v>
      </c>
      <c r="I37" t="s">
        <v>65</v>
      </c>
      <c r="J37" s="14">
        <v>13</v>
      </c>
      <c r="K37" s="14" t="s">
        <v>250</v>
      </c>
      <c r="L37" t="s">
        <v>5</v>
      </c>
      <c r="M37" s="14">
        <v>10</v>
      </c>
      <c r="N37" s="14">
        <v>30</v>
      </c>
      <c r="P37" s="21"/>
      <c r="AH37" s="17">
        <f t="shared" si="18"/>
        <v>10</v>
      </c>
      <c r="AI37" s="18">
        <f t="shared" si="0"/>
        <v>10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778</v>
      </c>
      <c r="BE37" t="s">
        <v>69</v>
      </c>
      <c r="BV37" cm="1">
        <f t="array" ref="BV37">SUMPRODUCT(--EXACT($BW$37,$I$2:$I$4276))</f>
        <v>17</v>
      </c>
      <c r="BW37" t="s">
        <v>65</v>
      </c>
    </row>
    <row r="38" spans="1:75" x14ac:dyDescent="0.25">
      <c r="A38" s="62">
        <v>20195</v>
      </c>
      <c r="B38" s="16">
        <v>43912</v>
      </c>
      <c r="C38" t="s">
        <v>63</v>
      </c>
      <c r="D38" t="s">
        <v>262</v>
      </c>
      <c r="E38" t="s">
        <v>64</v>
      </c>
      <c r="F38" t="s">
        <v>247</v>
      </c>
      <c r="G38" t="s">
        <v>253</v>
      </c>
      <c r="H38" s="63" t="s">
        <v>346</v>
      </c>
      <c r="I38" t="s">
        <v>69</v>
      </c>
      <c r="J38" s="14">
        <v>22</v>
      </c>
      <c r="K38" s="14" t="s">
        <v>64</v>
      </c>
      <c r="L38" t="s">
        <v>4</v>
      </c>
      <c r="M38" s="14">
        <v>5.28</v>
      </c>
      <c r="N38" s="14">
        <v>6.72</v>
      </c>
      <c r="P38" s="21"/>
      <c r="AH38" s="17">
        <f t="shared" si="18"/>
        <v>6.72</v>
      </c>
      <c r="AI38" s="18">
        <f t="shared" si="0"/>
        <v>0</v>
      </c>
      <c r="AJ38" s="18">
        <f t="shared" si="1"/>
        <v>6.72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198</v>
      </c>
      <c r="BE38" t="s">
        <v>68</v>
      </c>
    </row>
    <row r="39" spans="1:75" x14ac:dyDescent="0.25">
      <c r="A39" s="62">
        <v>20204</v>
      </c>
      <c r="B39" s="16">
        <v>43914</v>
      </c>
      <c r="C39" t="s">
        <v>63</v>
      </c>
      <c r="D39" t="s">
        <v>302</v>
      </c>
      <c r="E39" t="s">
        <v>64</v>
      </c>
      <c r="F39" t="s">
        <v>247</v>
      </c>
      <c r="G39" t="s">
        <v>303</v>
      </c>
      <c r="H39" s="63" t="s">
        <v>370</v>
      </c>
      <c r="I39" t="s">
        <v>69</v>
      </c>
      <c r="J39" s="14">
        <v>24</v>
      </c>
      <c r="K39" s="14" t="s">
        <v>250</v>
      </c>
      <c r="L39" t="s">
        <v>5</v>
      </c>
      <c r="M39" s="14">
        <v>6</v>
      </c>
      <c r="N39" s="14">
        <v>6</v>
      </c>
      <c r="P39" s="21"/>
      <c r="AH39" s="17">
        <f t="shared" si="18"/>
        <v>6</v>
      </c>
      <c r="AI39" s="18">
        <f t="shared" si="0"/>
        <v>0</v>
      </c>
      <c r="AJ39" s="18">
        <f t="shared" si="1"/>
        <v>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219</v>
      </c>
      <c r="BE39" t="s">
        <v>174</v>
      </c>
    </row>
    <row r="40" spans="1:75" x14ac:dyDescent="0.25">
      <c r="A40" s="62">
        <v>20246</v>
      </c>
      <c r="B40" s="16">
        <v>43929</v>
      </c>
      <c r="C40" t="s">
        <v>63</v>
      </c>
      <c r="D40" t="s">
        <v>247</v>
      </c>
      <c r="E40" t="s">
        <v>64</v>
      </c>
      <c r="F40" t="s">
        <v>259</v>
      </c>
      <c r="G40" t="s">
        <v>258</v>
      </c>
      <c r="H40" s="48" t="s">
        <v>341</v>
      </c>
      <c r="I40" t="s">
        <v>65</v>
      </c>
      <c r="J40" s="14">
        <v>12</v>
      </c>
      <c r="K40" s="14" t="s">
        <v>64</v>
      </c>
      <c r="L40" t="s">
        <v>4</v>
      </c>
      <c r="M40" s="14">
        <v>10</v>
      </c>
      <c r="N40" s="14">
        <v>30</v>
      </c>
      <c r="P40" s="21"/>
      <c r="AH40" s="17">
        <f t="shared" si="18"/>
        <v>10</v>
      </c>
      <c r="AI40" s="18">
        <f t="shared" si="0"/>
        <v>10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51</v>
      </c>
      <c r="BE40" t="s">
        <v>175</v>
      </c>
    </row>
    <row r="41" spans="1:75" x14ac:dyDescent="0.25">
      <c r="A41" s="62">
        <v>20248</v>
      </c>
      <c r="B41" s="16">
        <v>43929</v>
      </c>
      <c r="C41" t="s">
        <v>63</v>
      </c>
      <c r="D41" t="s">
        <v>255</v>
      </c>
      <c r="E41" t="s">
        <v>64</v>
      </c>
      <c r="F41" t="s">
        <v>247</v>
      </c>
      <c r="G41" t="s">
        <v>253</v>
      </c>
      <c r="H41" s="63" t="s">
        <v>340</v>
      </c>
      <c r="I41" t="s">
        <v>69</v>
      </c>
      <c r="J41" s="14">
        <v>6</v>
      </c>
      <c r="K41" s="14" t="s">
        <v>63</v>
      </c>
      <c r="L41" t="s">
        <v>4</v>
      </c>
      <c r="M41" s="14">
        <v>2.56</v>
      </c>
      <c r="N41" s="14">
        <v>1.44</v>
      </c>
      <c r="P41" s="21"/>
      <c r="AH41" s="17">
        <f t="shared" si="18"/>
        <v>1.44</v>
      </c>
      <c r="AI41" s="18">
        <f t="shared" si="0"/>
        <v>0</v>
      </c>
      <c r="AJ41" s="18">
        <f t="shared" si="1"/>
        <v>1.44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168</v>
      </c>
      <c r="BE41" t="s">
        <v>65</v>
      </c>
      <c r="BV41">
        <f>SUM(BN3,BN8,BV14,BV27,BV37)</f>
        <v>84</v>
      </c>
      <c r="BW41" t="s">
        <v>110</v>
      </c>
    </row>
    <row r="42" spans="1:75" x14ac:dyDescent="0.25">
      <c r="A42" s="62">
        <v>20279</v>
      </c>
      <c r="B42" s="16">
        <v>43940</v>
      </c>
      <c r="C42" t="s">
        <v>63</v>
      </c>
      <c r="D42" t="s">
        <v>247</v>
      </c>
      <c r="E42" t="s">
        <v>64</v>
      </c>
      <c r="F42" t="s">
        <v>257</v>
      </c>
      <c r="G42" t="s">
        <v>258</v>
      </c>
      <c r="H42" s="48" t="s">
        <v>341</v>
      </c>
      <c r="I42" t="s">
        <v>68</v>
      </c>
      <c r="J42" s="14">
        <v>4</v>
      </c>
      <c r="K42" s="14" t="s">
        <v>250</v>
      </c>
      <c r="L42" t="s">
        <v>5</v>
      </c>
      <c r="M42" s="14">
        <v>0.5</v>
      </c>
      <c r="N42" s="14">
        <v>0.5</v>
      </c>
      <c r="P42" s="21"/>
      <c r="AH42" s="17">
        <f t="shared" si="18"/>
        <v>0.5</v>
      </c>
      <c r="AI42" s="18">
        <f t="shared" si="0"/>
        <v>0.5</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1414</v>
      </c>
      <c r="BE42" t="s">
        <v>80</v>
      </c>
    </row>
    <row r="43" spans="1:75" x14ac:dyDescent="0.25">
      <c r="A43" s="62">
        <v>20282</v>
      </c>
      <c r="B43" s="16">
        <v>43941</v>
      </c>
      <c r="C43" t="s">
        <v>63</v>
      </c>
      <c r="D43" t="s">
        <v>251</v>
      </c>
      <c r="E43" t="s">
        <v>64</v>
      </c>
      <c r="F43" t="s">
        <v>247</v>
      </c>
      <c r="G43" t="s">
        <v>249</v>
      </c>
      <c r="H43" s="63" t="s">
        <v>342</v>
      </c>
      <c r="I43" t="s">
        <v>68</v>
      </c>
      <c r="J43" s="14">
        <v>6</v>
      </c>
      <c r="K43" s="14" t="s">
        <v>250</v>
      </c>
      <c r="L43" t="s">
        <v>5</v>
      </c>
      <c r="M43" s="14">
        <v>0.75</v>
      </c>
      <c r="N43" s="14">
        <v>0.75</v>
      </c>
      <c r="P43" s="21"/>
      <c r="AH43" s="17">
        <f t="shared" si="18"/>
        <v>0.75</v>
      </c>
      <c r="AI43" s="18">
        <f t="shared" si="0"/>
        <v>0</v>
      </c>
      <c r="AJ43" s="18">
        <f t="shared" si="1"/>
        <v>0.75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20283</v>
      </c>
      <c r="B44" s="16">
        <v>43941</v>
      </c>
      <c r="C44" t="s">
        <v>63</v>
      </c>
      <c r="D44" t="s">
        <v>247</v>
      </c>
      <c r="E44" t="s">
        <v>64</v>
      </c>
      <c r="F44" t="s">
        <v>251</v>
      </c>
      <c r="G44" t="s">
        <v>249</v>
      </c>
      <c r="H44" s="63" t="s">
        <v>342</v>
      </c>
      <c r="I44" t="s">
        <v>68</v>
      </c>
      <c r="J44" s="14">
        <v>6</v>
      </c>
      <c r="K44" s="14" t="s">
        <v>250</v>
      </c>
      <c r="L44" t="s">
        <v>5</v>
      </c>
      <c r="M44" s="14">
        <v>0.75</v>
      </c>
      <c r="N44" s="14">
        <v>0.75</v>
      </c>
      <c r="P44" s="21"/>
      <c r="AH44" s="17">
        <f t="shared" si="18"/>
        <v>0.75</v>
      </c>
      <c r="AI44" s="18">
        <f t="shared" si="0"/>
        <v>0.75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20284</v>
      </c>
      <c r="B45" s="16">
        <v>43941</v>
      </c>
      <c r="C45" t="s">
        <v>63</v>
      </c>
      <c r="D45" t="s">
        <v>247</v>
      </c>
      <c r="E45" t="s">
        <v>64</v>
      </c>
      <c r="F45" t="s">
        <v>251</v>
      </c>
      <c r="G45" t="s">
        <v>249</v>
      </c>
      <c r="H45" s="63" t="s">
        <v>343</v>
      </c>
      <c r="I45" t="s">
        <v>68</v>
      </c>
      <c r="J45" s="14">
        <v>12</v>
      </c>
      <c r="K45" s="14" t="s">
        <v>250</v>
      </c>
      <c r="L45" t="s">
        <v>5</v>
      </c>
      <c r="M45" s="14">
        <v>1.5</v>
      </c>
      <c r="N45" s="14">
        <v>1.5</v>
      </c>
      <c r="P45" s="21"/>
      <c r="AH45" s="17">
        <f t="shared" si="18"/>
        <v>1.5</v>
      </c>
      <c r="AI45" s="18">
        <f t="shared" si="0"/>
        <v>1.5</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20287</v>
      </c>
      <c r="B46" s="16">
        <v>43941</v>
      </c>
      <c r="C46" t="s">
        <v>63</v>
      </c>
      <c r="D46" t="s">
        <v>247</v>
      </c>
      <c r="E46" t="s">
        <v>64</v>
      </c>
      <c r="F46" t="s">
        <v>251</v>
      </c>
      <c r="G46" t="s">
        <v>249</v>
      </c>
      <c r="H46" s="63" t="s">
        <v>344</v>
      </c>
      <c r="I46" t="s">
        <v>68</v>
      </c>
      <c r="J46" s="14">
        <v>16</v>
      </c>
      <c r="K46" s="14" t="s">
        <v>250</v>
      </c>
      <c r="L46" t="s">
        <v>5</v>
      </c>
      <c r="M46" s="14">
        <v>2</v>
      </c>
      <c r="N46" s="14">
        <v>2</v>
      </c>
      <c r="P46" s="21"/>
      <c r="AH46" s="17">
        <f t="shared" si="18"/>
        <v>2</v>
      </c>
      <c r="AI46" s="18">
        <f t="shared" si="0"/>
        <v>2</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20355</v>
      </c>
      <c r="B47" s="16">
        <v>43970</v>
      </c>
      <c r="C47" t="s">
        <v>63</v>
      </c>
      <c r="D47" t="s">
        <v>247</v>
      </c>
      <c r="E47" t="s">
        <v>64</v>
      </c>
      <c r="F47" t="s">
        <v>260</v>
      </c>
      <c r="G47" t="s">
        <v>261</v>
      </c>
      <c r="H47" s="63" t="s">
        <v>345</v>
      </c>
      <c r="I47" t="s">
        <v>65</v>
      </c>
      <c r="J47" s="14">
        <v>11</v>
      </c>
      <c r="K47" s="14" t="s">
        <v>64</v>
      </c>
      <c r="L47" t="s">
        <v>4</v>
      </c>
      <c r="M47" s="14">
        <v>10</v>
      </c>
      <c r="N47" s="14">
        <v>30</v>
      </c>
      <c r="P47" s="21"/>
      <c r="AH47" s="17">
        <f t="shared" si="18"/>
        <v>10</v>
      </c>
      <c r="AI47" s="18">
        <f t="shared" si="0"/>
        <v>10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20359</v>
      </c>
      <c r="B48" s="16">
        <v>43971</v>
      </c>
      <c r="C48" t="s">
        <v>63</v>
      </c>
      <c r="D48" t="s">
        <v>255</v>
      </c>
      <c r="E48" t="s">
        <v>64</v>
      </c>
      <c r="F48" t="s">
        <v>247</v>
      </c>
      <c r="G48" t="s">
        <v>258</v>
      </c>
      <c r="H48" s="48" t="s">
        <v>371</v>
      </c>
      <c r="I48" t="s">
        <v>69</v>
      </c>
      <c r="J48" s="14">
        <v>21</v>
      </c>
      <c r="K48" s="14" t="s">
        <v>250</v>
      </c>
      <c r="L48" t="s">
        <v>5</v>
      </c>
      <c r="M48" s="14">
        <v>5.25</v>
      </c>
      <c r="N48" s="14">
        <v>5.25</v>
      </c>
      <c r="P48" s="21"/>
      <c r="AH48" s="17">
        <f t="shared" si="18"/>
        <v>5.25</v>
      </c>
      <c r="AI48" s="18">
        <f t="shared" si="0"/>
        <v>0</v>
      </c>
      <c r="AJ48" s="18">
        <f t="shared" si="1"/>
        <v>5.25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20391</v>
      </c>
      <c r="B49" s="16">
        <v>43983</v>
      </c>
      <c r="C49" t="s">
        <v>63</v>
      </c>
      <c r="D49" t="s">
        <v>247</v>
      </c>
      <c r="E49" t="s">
        <v>64</v>
      </c>
      <c r="F49" t="s">
        <v>262</v>
      </c>
      <c r="G49" t="s">
        <v>253</v>
      </c>
      <c r="H49" s="63" t="s">
        <v>346</v>
      </c>
      <c r="I49" t="s">
        <v>69</v>
      </c>
      <c r="J49" s="14">
        <v>14</v>
      </c>
      <c r="K49" s="14" t="s">
        <v>250</v>
      </c>
      <c r="L49" t="s">
        <v>5</v>
      </c>
      <c r="M49" s="14">
        <v>3.5</v>
      </c>
      <c r="N49" s="14">
        <v>3.5</v>
      </c>
      <c r="P49" s="21"/>
      <c r="AH49" s="17">
        <f t="shared" si="18"/>
        <v>3.5</v>
      </c>
      <c r="AI49" s="18">
        <f t="shared" si="0"/>
        <v>3.5</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20398</v>
      </c>
      <c r="B50" s="16">
        <v>43984</v>
      </c>
      <c r="C50" t="s">
        <v>63</v>
      </c>
      <c r="D50" t="s">
        <v>304</v>
      </c>
      <c r="E50" t="s">
        <v>64</v>
      </c>
      <c r="F50" t="s">
        <v>247</v>
      </c>
      <c r="G50" t="s">
        <v>253</v>
      </c>
      <c r="H50" s="63" t="s">
        <v>372</v>
      </c>
      <c r="I50" t="s">
        <v>69</v>
      </c>
      <c r="J50" s="14">
        <v>29</v>
      </c>
      <c r="K50" s="14" t="s">
        <v>64</v>
      </c>
      <c r="L50" t="s">
        <v>3</v>
      </c>
      <c r="M50" s="14">
        <v>6.38</v>
      </c>
      <c r="N50" s="14">
        <v>9.1199999999999992</v>
      </c>
      <c r="P50" s="21"/>
      <c r="AH50" s="17">
        <f t="shared" si="18"/>
        <v>9.1199999999999992</v>
      </c>
      <c r="AI50" s="18">
        <f t="shared" si="0"/>
        <v>0</v>
      </c>
      <c r="AJ50" s="18">
        <f t="shared" si="1"/>
        <v>9.1199999999999992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20413</v>
      </c>
      <c r="B51" s="16">
        <v>43988</v>
      </c>
      <c r="C51" t="s">
        <v>63</v>
      </c>
      <c r="D51" t="s">
        <v>247</v>
      </c>
      <c r="E51" t="s">
        <v>64</v>
      </c>
      <c r="F51" t="s">
        <v>263</v>
      </c>
      <c r="G51" t="s">
        <v>264</v>
      </c>
      <c r="H51" s="63" t="s">
        <v>347</v>
      </c>
      <c r="I51" t="s">
        <v>65</v>
      </c>
      <c r="J51" s="14">
        <v>10</v>
      </c>
      <c r="K51" s="14" t="s">
        <v>250</v>
      </c>
      <c r="L51" t="s">
        <v>5</v>
      </c>
      <c r="M51" s="14">
        <v>10</v>
      </c>
      <c r="N51" s="14">
        <v>30</v>
      </c>
      <c r="P51" s="21"/>
      <c r="AH51" s="17">
        <f t="shared" si="18"/>
        <v>10</v>
      </c>
      <c r="AI51" s="18">
        <f t="shared" si="0"/>
        <v>10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20472</v>
      </c>
      <c r="B52" s="16">
        <v>44019</v>
      </c>
      <c r="C52" t="s">
        <v>63</v>
      </c>
      <c r="D52" t="s">
        <v>247</v>
      </c>
      <c r="E52" t="s">
        <v>64</v>
      </c>
      <c r="F52" t="s">
        <v>265</v>
      </c>
      <c r="G52" t="s">
        <v>258</v>
      </c>
      <c r="H52" s="48" t="s">
        <v>341</v>
      </c>
      <c r="I52" t="s">
        <v>65</v>
      </c>
      <c r="J52" s="14">
        <v>10</v>
      </c>
      <c r="K52" s="14" t="s">
        <v>250</v>
      </c>
      <c r="L52" t="s">
        <v>5</v>
      </c>
      <c r="M52" s="14">
        <v>10</v>
      </c>
      <c r="N52" s="14">
        <v>30</v>
      </c>
      <c r="P52" s="21"/>
      <c r="AH52" s="17">
        <f t="shared" si="18"/>
        <v>10</v>
      </c>
      <c r="AI52" s="18">
        <f t="shared" si="0"/>
        <v>10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20492</v>
      </c>
      <c r="B53" s="16">
        <v>44025</v>
      </c>
      <c r="C53" t="s">
        <v>63</v>
      </c>
      <c r="D53" t="s">
        <v>304</v>
      </c>
      <c r="E53" t="s">
        <v>64</v>
      </c>
      <c r="F53" t="s">
        <v>247</v>
      </c>
      <c r="G53" t="s">
        <v>253</v>
      </c>
      <c r="H53" s="48" t="s">
        <v>305</v>
      </c>
      <c r="I53" t="s">
        <v>69</v>
      </c>
      <c r="J53" s="14">
        <v>26</v>
      </c>
      <c r="K53" s="14" t="s">
        <v>250</v>
      </c>
      <c r="L53" t="s">
        <v>5</v>
      </c>
      <c r="M53" s="14">
        <v>6.5</v>
      </c>
      <c r="N53" s="14">
        <v>6.5</v>
      </c>
      <c r="P53" s="21"/>
      <c r="AH53" s="17">
        <f t="shared" si="18"/>
        <v>6.5</v>
      </c>
      <c r="AI53" s="18">
        <f t="shared" si="0"/>
        <v>0</v>
      </c>
      <c r="AJ53" s="18">
        <f t="shared" si="1"/>
        <v>6.5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20495</v>
      </c>
      <c r="B54" s="16">
        <v>44029</v>
      </c>
      <c r="C54" t="s">
        <v>63</v>
      </c>
      <c r="D54" t="s">
        <v>314</v>
      </c>
      <c r="E54" t="s">
        <v>64</v>
      </c>
      <c r="F54" t="s">
        <v>291</v>
      </c>
      <c r="G54" t="s">
        <v>249</v>
      </c>
      <c r="H54" s="64" t="s">
        <v>379</v>
      </c>
      <c r="I54" t="s">
        <v>83</v>
      </c>
      <c r="J54" s="14">
        <v>29</v>
      </c>
      <c r="K54" s="14" t="s">
        <v>64</v>
      </c>
      <c r="L54" t="s">
        <v>3</v>
      </c>
      <c r="M54" s="14">
        <v>6.38</v>
      </c>
      <c r="N54" s="14">
        <v>9.1199999999999992</v>
      </c>
      <c r="O54" t="s">
        <v>64</v>
      </c>
      <c r="P54" s="21" t="s">
        <v>247</v>
      </c>
      <c r="Q54" t="s">
        <v>64</v>
      </c>
      <c r="R54" t="s">
        <v>295</v>
      </c>
      <c r="S54" t="s">
        <v>64</v>
      </c>
      <c r="T54" t="s">
        <v>294</v>
      </c>
      <c r="U54" t="s">
        <v>64</v>
      </c>
      <c r="V54" t="s">
        <v>312</v>
      </c>
      <c r="W54" t="s">
        <v>63</v>
      </c>
      <c r="X54" t="s">
        <v>298</v>
      </c>
      <c r="Y54" t="s">
        <v>63</v>
      </c>
      <c r="Z54" t="s">
        <v>301</v>
      </c>
      <c r="AA54" t="s">
        <v>63</v>
      </c>
      <c r="AB54" t="s">
        <v>262</v>
      </c>
      <c r="AH54" s="17">
        <f t="shared" si="18"/>
        <v>9.1199999999999992</v>
      </c>
      <c r="AI54" s="18">
        <f t="shared" si="0"/>
        <v>0</v>
      </c>
      <c r="AJ54" s="18">
        <f t="shared" si="1"/>
        <v>0</v>
      </c>
      <c r="AK54" s="18">
        <f t="shared" si="2"/>
        <v>0</v>
      </c>
      <c r="AL54" s="18">
        <f t="shared" si="3"/>
        <v>9.1199999999999992</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20521</v>
      </c>
      <c r="B55" s="16">
        <v>44040</v>
      </c>
      <c r="C55" t="s">
        <v>63</v>
      </c>
      <c r="D55" t="s">
        <v>247</v>
      </c>
      <c r="E55" t="s">
        <v>64</v>
      </c>
      <c r="F55" t="s">
        <v>266</v>
      </c>
      <c r="G55" t="s">
        <v>258</v>
      </c>
      <c r="H55" s="48" t="s">
        <v>341</v>
      </c>
      <c r="I55" t="s">
        <v>65</v>
      </c>
      <c r="J55" s="14">
        <v>10</v>
      </c>
      <c r="K55" s="14" t="s">
        <v>250</v>
      </c>
      <c r="L55" t="s">
        <v>5</v>
      </c>
      <c r="M55" s="14">
        <v>10</v>
      </c>
      <c r="N55" s="14">
        <v>30</v>
      </c>
      <c r="P55" s="21"/>
      <c r="AH55" s="17">
        <f t="shared" si="18"/>
        <v>10</v>
      </c>
      <c r="AI55" s="18">
        <f t="shared" si="0"/>
        <v>10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20602</v>
      </c>
      <c r="B56" s="16">
        <v>44073</v>
      </c>
      <c r="C56" t="s">
        <v>63</v>
      </c>
      <c r="D56" t="s">
        <v>306</v>
      </c>
      <c r="E56" t="s">
        <v>64</v>
      </c>
      <c r="F56" t="s">
        <v>323</v>
      </c>
      <c r="G56" t="s">
        <v>249</v>
      </c>
      <c r="H56" s="63" t="s">
        <v>380</v>
      </c>
      <c r="I56" t="s">
        <v>83</v>
      </c>
      <c r="J56" s="14">
        <v>38</v>
      </c>
      <c r="K56" s="14" t="s">
        <v>250</v>
      </c>
      <c r="L56" t="s">
        <v>5</v>
      </c>
      <c r="M56" s="14">
        <v>9.5</v>
      </c>
      <c r="N56" s="14">
        <v>9.5</v>
      </c>
      <c r="O56" t="s">
        <v>63</v>
      </c>
      <c r="P56" s="21" t="s">
        <v>317</v>
      </c>
      <c r="Q56" t="s">
        <v>63</v>
      </c>
      <c r="R56" t="s">
        <v>324</v>
      </c>
      <c r="S56" t="s">
        <v>63</v>
      </c>
      <c r="T56" t="s">
        <v>325</v>
      </c>
      <c r="U56" t="s">
        <v>63</v>
      </c>
      <c r="V56" t="s">
        <v>326</v>
      </c>
      <c r="W56" t="s">
        <v>64</v>
      </c>
      <c r="X56" t="s">
        <v>247</v>
      </c>
      <c r="Y56" t="s">
        <v>64</v>
      </c>
      <c r="Z56" t="s">
        <v>327</v>
      </c>
      <c r="AH56" s="17">
        <f t="shared" si="18"/>
        <v>9.5</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9.5</v>
      </c>
      <c r="AU56" s="18">
        <f t="shared" si="12"/>
        <v>0</v>
      </c>
      <c r="AV56" s="18">
        <f t="shared" si="13"/>
        <v>0</v>
      </c>
      <c r="AW56" s="18">
        <f t="shared" si="14"/>
        <v>0</v>
      </c>
      <c r="AX56" s="18">
        <f t="shared" si="15"/>
        <v>0</v>
      </c>
      <c r="AY56" s="18">
        <f t="shared" si="16"/>
        <v>0</v>
      </c>
      <c r="AZ56" s="18">
        <f t="shared" si="17"/>
        <v>0</v>
      </c>
    </row>
    <row r="57" spans="1:52" x14ac:dyDescent="0.25">
      <c r="A57" s="62">
        <v>20693</v>
      </c>
      <c r="B57" s="16">
        <v>44106</v>
      </c>
      <c r="C57" t="s">
        <v>63</v>
      </c>
      <c r="D57" t="s">
        <v>247</v>
      </c>
      <c r="E57" t="s">
        <v>64</v>
      </c>
      <c r="F57" t="s">
        <v>267</v>
      </c>
      <c r="G57" t="s">
        <v>261</v>
      </c>
      <c r="H57" s="63" t="s">
        <v>345</v>
      </c>
      <c r="I57" t="s">
        <v>65</v>
      </c>
      <c r="J57" s="14">
        <v>11</v>
      </c>
      <c r="K57" s="14" t="s">
        <v>250</v>
      </c>
      <c r="L57" t="s">
        <v>5</v>
      </c>
      <c r="M57" s="14">
        <v>10</v>
      </c>
      <c r="N57" s="14">
        <v>30</v>
      </c>
      <c r="P57" s="21"/>
      <c r="AH57" s="17">
        <f t="shared" si="18"/>
        <v>10</v>
      </c>
      <c r="AI57" s="18">
        <f t="shared" si="0"/>
        <v>10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20803</v>
      </c>
      <c r="B58" s="16">
        <v>44162</v>
      </c>
      <c r="C58" t="s">
        <v>63</v>
      </c>
      <c r="D58" t="s">
        <v>247</v>
      </c>
      <c r="E58" t="s">
        <v>64</v>
      </c>
      <c r="F58" t="s">
        <v>268</v>
      </c>
      <c r="G58" t="s">
        <v>261</v>
      </c>
      <c r="H58" s="63" t="s">
        <v>345</v>
      </c>
      <c r="I58" t="s">
        <v>65</v>
      </c>
      <c r="J58" s="14">
        <v>11</v>
      </c>
      <c r="K58" s="14" t="s">
        <v>250</v>
      </c>
      <c r="L58" t="s">
        <v>5</v>
      </c>
      <c r="M58" s="14">
        <v>10</v>
      </c>
      <c r="N58" s="14">
        <v>30</v>
      </c>
      <c r="P58" s="21"/>
      <c r="AH58" s="17">
        <f t="shared" si="18"/>
        <v>10</v>
      </c>
      <c r="AI58" s="18">
        <f t="shared" si="0"/>
        <v>10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20827</v>
      </c>
      <c r="B59" s="16">
        <v>44174</v>
      </c>
      <c r="C59" t="s">
        <v>63</v>
      </c>
      <c r="D59" t="s">
        <v>247</v>
      </c>
      <c r="E59" t="s">
        <v>64</v>
      </c>
      <c r="F59" t="s">
        <v>269</v>
      </c>
      <c r="G59" t="s">
        <v>258</v>
      </c>
      <c r="H59" s="48" t="s">
        <v>341</v>
      </c>
      <c r="I59" t="s">
        <v>65</v>
      </c>
      <c r="J59" s="14">
        <v>13</v>
      </c>
      <c r="K59" s="14" t="s">
        <v>64</v>
      </c>
      <c r="L59" t="s">
        <v>4</v>
      </c>
      <c r="M59" s="14">
        <v>10</v>
      </c>
      <c r="N59" s="14">
        <v>30</v>
      </c>
      <c r="P59" s="21"/>
      <c r="AH59" s="17">
        <f t="shared" si="18"/>
        <v>10</v>
      </c>
      <c r="AI59" s="18">
        <f t="shared" si="0"/>
        <v>10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20875</v>
      </c>
      <c r="B60" s="16">
        <v>44197</v>
      </c>
      <c r="C60" t="s">
        <v>63</v>
      </c>
      <c r="D60" t="s">
        <v>306</v>
      </c>
      <c r="E60" t="s">
        <v>64</v>
      </c>
      <c r="F60" t="s">
        <v>247</v>
      </c>
      <c r="G60" t="s">
        <v>307</v>
      </c>
      <c r="H60" s="48" t="s">
        <v>308</v>
      </c>
      <c r="I60" t="s">
        <v>69</v>
      </c>
      <c r="J60" s="14">
        <v>31</v>
      </c>
      <c r="K60" s="14" t="s">
        <v>250</v>
      </c>
      <c r="L60" t="s">
        <v>5</v>
      </c>
      <c r="M60" s="14">
        <v>7.75</v>
      </c>
      <c r="N60" s="14">
        <v>7.75</v>
      </c>
      <c r="P60" s="21"/>
      <c r="AH60" s="17">
        <f t="shared" si="18"/>
        <v>7.75</v>
      </c>
      <c r="AI60" s="18">
        <f t="shared" si="0"/>
        <v>0</v>
      </c>
      <c r="AJ60" s="18">
        <f t="shared" si="1"/>
        <v>7.75</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20884</v>
      </c>
      <c r="B61" s="16">
        <v>44199</v>
      </c>
      <c r="C61" t="s">
        <v>63</v>
      </c>
      <c r="D61" t="s">
        <v>304</v>
      </c>
      <c r="E61" t="s">
        <v>64</v>
      </c>
      <c r="F61" t="s">
        <v>247</v>
      </c>
      <c r="G61" t="s">
        <v>253</v>
      </c>
      <c r="H61" s="48" t="s">
        <v>309</v>
      </c>
      <c r="I61" t="s">
        <v>69</v>
      </c>
      <c r="J61" s="14">
        <v>20</v>
      </c>
      <c r="K61" s="14" t="s">
        <v>250</v>
      </c>
      <c r="L61" t="s">
        <v>5</v>
      </c>
      <c r="M61" s="14">
        <v>5</v>
      </c>
      <c r="N61" s="14">
        <v>5</v>
      </c>
      <c r="P61" s="21"/>
      <c r="AH61" s="17">
        <f t="shared" si="18"/>
        <v>5</v>
      </c>
      <c r="AI61" s="18">
        <f t="shared" si="0"/>
        <v>0</v>
      </c>
      <c r="AJ61" s="18">
        <f t="shared" si="1"/>
        <v>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20888</v>
      </c>
      <c r="B62" s="16">
        <v>44205</v>
      </c>
      <c r="C62" t="s">
        <v>63</v>
      </c>
      <c r="D62" t="s">
        <v>304</v>
      </c>
      <c r="E62" t="s">
        <v>64</v>
      </c>
      <c r="F62" t="s">
        <v>247</v>
      </c>
      <c r="G62" t="s">
        <v>253</v>
      </c>
      <c r="H62" s="48" t="s">
        <v>310</v>
      </c>
      <c r="I62" t="s">
        <v>69</v>
      </c>
      <c r="J62" s="14">
        <v>1</v>
      </c>
      <c r="K62" s="14" t="s">
        <v>250</v>
      </c>
      <c r="L62" t="s">
        <v>5</v>
      </c>
      <c r="M62" s="14">
        <v>0.25</v>
      </c>
      <c r="N62" s="14">
        <v>0.25</v>
      </c>
      <c r="P62" s="21"/>
      <c r="AH62" s="17">
        <f t="shared" si="18"/>
        <v>0.25</v>
      </c>
      <c r="AI62" s="18">
        <f t="shared" si="0"/>
        <v>0</v>
      </c>
      <c r="AJ62" s="18">
        <f t="shared" si="1"/>
        <v>0.25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20935</v>
      </c>
      <c r="B63" s="16">
        <v>44233</v>
      </c>
      <c r="C63" t="s">
        <v>63</v>
      </c>
      <c r="D63" t="s">
        <v>247</v>
      </c>
      <c r="E63" t="s">
        <v>64</v>
      </c>
      <c r="F63" t="s">
        <v>270</v>
      </c>
      <c r="G63" t="s">
        <v>271</v>
      </c>
      <c r="H63" s="63" t="s">
        <v>348</v>
      </c>
      <c r="I63" t="s">
        <v>65</v>
      </c>
      <c r="J63" s="14">
        <v>9</v>
      </c>
      <c r="K63" s="14" t="s">
        <v>250</v>
      </c>
      <c r="L63" t="s">
        <v>5</v>
      </c>
      <c r="M63" s="14">
        <v>10</v>
      </c>
      <c r="N63" s="14">
        <v>30</v>
      </c>
      <c r="P63" s="21"/>
      <c r="AH63" s="17">
        <f t="shared" si="18"/>
        <v>10</v>
      </c>
      <c r="AI63" s="18">
        <f t="shared" si="0"/>
        <v>10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20959</v>
      </c>
      <c r="B64" s="16">
        <v>44242</v>
      </c>
      <c r="C64" t="s">
        <v>63</v>
      </c>
      <c r="D64" t="s">
        <v>270</v>
      </c>
      <c r="E64" t="s">
        <v>64</v>
      </c>
      <c r="F64" t="s">
        <v>247</v>
      </c>
      <c r="G64" t="s">
        <v>271</v>
      </c>
      <c r="H64" s="63" t="s">
        <v>348</v>
      </c>
      <c r="I64" t="s">
        <v>68</v>
      </c>
      <c r="J64" s="14">
        <v>9</v>
      </c>
      <c r="K64" s="14" t="s">
        <v>250</v>
      </c>
      <c r="L64" t="s">
        <v>5</v>
      </c>
      <c r="M64" s="14">
        <v>1.125</v>
      </c>
      <c r="N64" s="14">
        <v>1.125</v>
      </c>
      <c r="P64" s="21"/>
      <c r="AH64" s="17">
        <f t="shared" si="18"/>
        <v>1.125</v>
      </c>
      <c r="AI64" s="18">
        <f t="shared" si="0"/>
        <v>0</v>
      </c>
      <c r="AJ64" s="18">
        <f t="shared" si="1"/>
        <v>1.125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20997</v>
      </c>
      <c r="B65" s="16">
        <v>44254</v>
      </c>
      <c r="C65" t="s">
        <v>63</v>
      </c>
      <c r="D65" t="s">
        <v>306</v>
      </c>
      <c r="E65" t="s">
        <v>64</v>
      </c>
      <c r="F65" t="s">
        <v>315</v>
      </c>
      <c r="G65" t="s">
        <v>316</v>
      </c>
      <c r="H65" s="63" t="s">
        <v>340</v>
      </c>
      <c r="I65" t="s">
        <v>83</v>
      </c>
      <c r="J65" s="14">
        <v>25</v>
      </c>
      <c r="K65" s="14" t="s">
        <v>250</v>
      </c>
      <c r="L65" t="s">
        <v>5</v>
      </c>
      <c r="M65" s="14">
        <v>6.25</v>
      </c>
      <c r="N65" s="14">
        <v>6.25</v>
      </c>
      <c r="O65" t="s">
        <v>63</v>
      </c>
      <c r="P65" s="21" t="s">
        <v>317</v>
      </c>
      <c r="Q65" t="s">
        <v>64</v>
      </c>
      <c r="R65" t="s">
        <v>247</v>
      </c>
      <c r="S65" t="s">
        <v>63</v>
      </c>
      <c r="T65" t="s">
        <v>318</v>
      </c>
      <c r="U65" t="s">
        <v>64</v>
      </c>
      <c r="V65" t="s">
        <v>319</v>
      </c>
      <c r="W65" t="s">
        <v>63</v>
      </c>
      <c r="X65" t="s">
        <v>320</v>
      </c>
      <c r="Y65" t="s">
        <v>64</v>
      </c>
      <c r="Z65" t="s">
        <v>269</v>
      </c>
      <c r="AA65" t="s">
        <v>64</v>
      </c>
      <c r="AB65" t="s">
        <v>321</v>
      </c>
      <c r="AH65" s="17">
        <f t="shared" si="18"/>
        <v>6.25</v>
      </c>
      <c r="AI65" s="18">
        <f t="shared" si="0"/>
        <v>0</v>
      </c>
      <c r="AJ65" s="18">
        <f t="shared" si="1"/>
        <v>0</v>
      </c>
      <c r="AK65" s="18">
        <f t="shared" si="2"/>
        <v>0</v>
      </c>
      <c r="AL65" s="18">
        <f t="shared" si="3"/>
        <v>0</v>
      </c>
      <c r="AM65" s="18">
        <f t="shared" si="4"/>
        <v>0</v>
      </c>
      <c r="AN65" s="18">
        <f t="shared" si="5"/>
        <v>6.25</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21263</v>
      </c>
      <c r="B66" s="16">
        <v>44363</v>
      </c>
      <c r="C66" t="s">
        <v>63</v>
      </c>
      <c r="D66" t="s">
        <v>247</v>
      </c>
      <c r="E66" t="s">
        <v>64</v>
      </c>
      <c r="F66" t="s">
        <v>272</v>
      </c>
      <c r="G66" t="s">
        <v>273</v>
      </c>
      <c r="H66" s="64" t="s">
        <v>349</v>
      </c>
      <c r="I66" t="s">
        <v>68</v>
      </c>
      <c r="J66" s="14">
        <v>7</v>
      </c>
      <c r="K66" s="14" t="s">
        <v>250</v>
      </c>
      <c r="L66" t="s">
        <v>5</v>
      </c>
      <c r="M66" s="14">
        <v>0.875</v>
      </c>
      <c r="N66" s="14">
        <v>0.875</v>
      </c>
      <c r="P66" s="21"/>
      <c r="AH66" s="17">
        <f t="shared" si="18"/>
        <v>0.875</v>
      </c>
      <c r="AI66" s="18">
        <f t="shared" ref="AI66:AI129" si="23">SUMIFS(M66,D66,"*"&amp;$BB$1&amp;"*")</f>
        <v>0.875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21315</v>
      </c>
      <c r="B67" s="16">
        <v>44384</v>
      </c>
      <c r="C67" t="s">
        <v>63</v>
      </c>
      <c r="D67" t="s">
        <v>311</v>
      </c>
      <c r="E67" t="s">
        <v>64</v>
      </c>
      <c r="F67" t="s">
        <v>247</v>
      </c>
      <c r="G67" t="s">
        <v>264</v>
      </c>
      <c r="H67" s="63" t="s">
        <v>373</v>
      </c>
      <c r="I67" t="s">
        <v>69</v>
      </c>
      <c r="J67" s="14">
        <v>24</v>
      </c>
      <c r="K67" s="14" t="s">
        <v>64</v>
      </c>
      <c r="L67" t="s">
        <v>4</v>
      </c>
      <c r="M67" s="14">
        <v>5.76</v>
      </c>
      <c r="N67" s="14">
        <v>7.24</v>
      </c>
      <c r="P67" s="21"/>
      <c r="AH67" s="17">
        <f t="shared" ref="AH67:AH130" si="41">SUM(AI67:AZ67)</f>
        <v>7.24</v>
      </c>
      <c r="AI67" s="18">
        <f t="shared" si="23"/>
        <v>0</v>
      </c>
      <c r="AJ67" s="18">
        <f t="shared" si="24"/>
        <v>7.24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21394</v>
      </c>
      <c r="B68" s="16">
        <v>44406</v>
      </c>
      <c r="C68" t="s">
        <v>63</v>
      </c>
      <c r="D68" t="s">
        <v>247</v>
      </c>
      <c r="E68" t="s">
        <v>64</v>
      </c>
      <c r="F68" t="s">
        <v>274</v>
      </c>
      <c r="G68" t="s">
        <v>271</v>
      </c>
      <c r="H68" s="63" t="s">
        <v>348</v>
      </c>
      <c r="I68" t="s">
        <v>65</v>
      </c>
      <c r="J68" s="14">
        <v>6</v>
      </c>
      <c r="K68" s="14" t="s">
        <v>250</v>
      </c>
      <c r="L68" t="s">
        <v>5</v>
      </c>
      <c r="M68" s="14">
        <v>10</v>
      </c>
      <c r="N68" s="14">
        <v>30</v>
      </c>
      <c r="P68" s="21"/>
      <c r="AH68" s="17">
        <f t="shared" si="41"/>
        <v>10</v>
      </c>
      <c r="AI68" s="18">
        <f t="shared" si="23"/>
        <v>10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21433</v>
      </c>
      <c r="B69" s="16">
        <v>44425</v>
      </c>
      <c r="C69" t="s">
        <v>63</v>
      </c>
      <c r="D69" t="s">
        <v>274</v>
      </c>
      <c r="E69" t="s">
        <v>64</v>
      </c>
      <c r="F69" t="s">
        <v>247</v>
      </c>
      <c r="G69" t="s">
        <v>271</v>
      </c>
      <c r="H69" s="63" t="s">
        <v>348</v>
      </c>
      <c r="I69" t="s">
        <v>68</v>
      </c>
      <c r="J69" s="14">
        <v>7</v>
      </c>
      <c r="K69" s="14" t="s">
        <v>250</v>
      </c>
      <c r="L69" t="s">
        <v>5</v>
      </c>
      <c r="M69" s="14">
        <v>0.875</v>
      </c>
      <c r="N69" s="14">
        <v>0.875</v>
      </c>
      <c r="P69" s="21"/>
      <c r="AH69" s="17">
        <f t="shared" si="41"/>
        <v>0.875</v>
      </c>
      <c r="AI69" s="18">
        <f t="shared" si="23"/>
        <v>0</v>
      </c>
      <c r="AJ69" s="18">
        <f t="shared" si="24"/>
        <v>0.875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21457</v>
      </c>
      <c r="B70" s="16">
        <v>44443</v>
      </c>
      <c r="C70" t="s">
        <v>63</v>
      </c>
      <c r="D70" t="s">
        <v>247</v>
      </c>
      <c r="E70" t="s">
        <v>64</v>
      </c>
      <c r="F70" t="s">
        <v>275</v>
      </c>
      <c r="G70" t="s">
        <v>249</v>
      </c>
      <c r="H70" s="63" t="s">
        <v>350</v>
      </c>
      <c r="I70" t="s">
        <v>65</v>
      </c>
      <c r="J70" s="14">
        <v>4</v>
      </c>
      <c r="K70" s="14" t="s">
        <v>250</v>
      </c>
      <c r="L70" t="s">
        <v>5</v>
      </c>
      <c r="M70" s="14">
        <v>10</v>
      </c>
      <c r="N70" s="14">
        <v>30</v>
      </c>
      <c r="P70" s="21"/>
      <c r="AH70" s="17">
        <f t="shared" si="41"/>
        <v>10</v>
      </c>
      <c r="AI70" s="18">
        <f t="shared" si="23"/>
        <v>10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21614</v>
      </c>
      <c r="B71" s="16">
        <v>44530</v>
      </c>
      <c r="C71" t="s">
        <v>63</v>
      </c>
      <c r="D71" t="s">
        <v>247</v>
      </c>
      <c r="E71" t="s">
        <v>64</v>
      </c>
      <c r="F71" t="s">
        <v>276</v>
      </c>
      <c r="G71" t="s">
        <v>261</v>
      </c>
      <c r="H71" s="63" t="s">
        <v>345</v>
      </c>
      <c r="I71" t="s">
        <v>65</v>
      </c>
      <c r="J71" s="14">
        <v>12</v>
      </c>
      <c r="K71" s="14" t="s">
        <v>250</v>
      </c>
      <c r="L71" t="s">
        <v>5</v>
      </c>
      <c r="M71" s="14">
        <v>10</v>
      </c>
      <c r="N71" s="14">
        <v>30</v>
      </c>
      <c r="P71" s="21"/>
      <c r="AH71" s="17">
        <f t="shared" si="41"/>
        <v>10</v>
      </c>
      <c r="AI71" s="18">
        <f t="shared" si="23"/>
        <v>10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21667</v>
      </c>
      <c r="B72" s="16">
        <v>44559</v>
      </c>
      <c r="C72" t="s">
        <v>63</v>
      </c>
      <c r="D72" t="s">
        <v>247</v>
      </c>
      <c r="E72" t="s">
        <v>64</v>
      </c>
      <c r="F72" t="s">
        <v>277</v>
      </c>
      <c r="G72" t="s">
        <v>261</v>
      </c>
      <c r="H72" s="63" t="s">
        <v>345</v>
      </c>
      <c r="I72" t="s">
        <v>68</v>
      </c>
      <c r="J72" s="14">
        <v>9</v>
      </c>
      <c r="K72" s="14" t="s">
        <v>250</v>
      </c>
      <c r="L72" t="s">
        <v>5</v>
      </c>
      <c r="M72" s="14">
        <v>1.125</v>
      </c>
      <c r="N72" s="14">
        <v>1.125</v>
      </c>
      <c r="P72" s="21"/>
      <c r="AH72" s="17">
        <f t="shared" si="41"/>
        <v>1.125</v>
      </c>
      <c r="AI72" s="18">
        <f t="shared" si="23"/>
        <v>1.125</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21804</v>
      </c>
      <c r="B73" s="16">
        <v>44616</v>
      </c>
      <c r="C73" t="s">
        <v>63</v>
      </c>
      <c r="D73" t="s">
        <v>328</v>
      </c>
      <c r="E73" t="s">
        <v>64</v>
      </c>
      <c r="F73" t="s">
        <v>291</v>
      </c>
      <c r="G73" t="s">
        <v>264</v>
      </c>
      <c r="H73" s="63" t="s">
        <v>340</v>
      </c>
      <c r="I73" t="s">
        <v>83</v>
      </c>
      <c r="J73" s="14">
        <v>41</v>
      </c>
      <c r="K73" s="14" t="s">
        <v>63</v>
      </c>
      <c r="L73" t="s">
        <v>3</v>
      </c>
      <c r="M73" s="14">
        <v>12.48</v>
      </c>
      <c r="N73" s="14">
        <v>9.02</v>
      </c>
      <c r="O73" t="s">
        <v>63</v>
      </c>
      <c r="P73" s="21" t="s">
        <v>297</v>
      </c>
      <c r="Q73" t="s">
        <v>63</v>
      </c>
      <c r="R73" t="s">
        <v>329</v>
      </c>
      <c r="S73" t="s">
        <v>63</v>
      </c>
      <c r="T73" t="s">
        <v>330</v>
      </c>
      <c r="U73" t="s">
        <v>64</v>
      </c>
      <c r="V73" t="s">
        <v>295</v>
      </c>
      <c r="W73" t="s">
        <v>64</v>
      </c>
      <c r="X73" t="s">
        <v>247</v>
      </c>
      <c r="Y73" t="s">
        <v>64</v>
      </c>
      <c r="Z73" t="s">
        <v>252</v>
      </c>
      <c r="AH73" s="17">
        <f t="shared" si="41"/>
        <v>9.02</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9.02</v>
      </c>
      <c r="AU73" s="18">
        <f t="shared" si="35"/>
        <v>0</v>
      </c>
      <c r="AV73" s="18">
        <f t="shared" si="36"/>
        <v>0</v>
      </c>
      <c r="AW73" s="18">
        <f t="shared" si="37"/>
        <v>0</v>
      </c>
      <c r="AX73" s="18">
        <f t="shared" si="38"/>
        <v>0</v>
      </c>
      <c r="AY73" s="18">
        <f t="shared" si="39"/>
        <v>0</v>
      </c>
      <c r="AZ73" s="18">
        <f t="shared" si="40"/>
        <v>0</v>
      </c>
    </row>
    <row r="74" spans="1:52" x14ac:dyDescent="0.25">
      <c r="A74" s="62">
        <v>22064</v>
      </c>
      <c r="B74" s="16">
        <v>44745</v>
      </c>
      <c r="C74" t="s">
        <v>63</v>
      </c>
      <c r="D74" t="s">
        <v>278</v>
      </c>
      <c r="E74" t="s">
        <v>64</v>
      </c>
      <c r="F74" t="s">
        <v>247</v>
      </c>
      <c r="G74" t="s">
        <v>271</v>
      </c>
      <c r="H74" s="63" t="s">
        <v>374</v>
      </c>
      <c r="I74" t="s">
        <v>69</v>
      </c>
      <c r="J74" s="14">
        <v>34</v>
      </c>
      <c r="K74" s="14" t="s">
        <v>250</v>
      </c>
      <c r="L74" t="s">
        <v>5</v>
      </c>
      <c r="M74" s="14">
        <v>8.5</v>
      </c>
      <c r="N74" s="14">
        <v>8.5</v>
      </c>
      <c r="P74" s="21"/>
      <c r="AH74" s="17">
        <f t="shared" si="41"/>
        <v>8.5</v>
      </c>
      <c r="AI74" s="18">
        <f t="shared" si="23"/>
        <v>0</v>
      </c>
      <c r="AJ74" s="18">
        <f t="shared" si="24"/>
        <v>8.5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22083</v>
      </c>
      <c r="B75" s="16">
        <v>44745</v>
      </c>
      <c r="C75" t="s">
        <v>63</v>
      </c>
      <c r="D75" t="s">
        <v>278</v>
      </c>
      <c r="E75" t="s">
        <v>64</v>
      </c>
      <c r="F75" t="s">
        <v>247</v>
      </c>
      <c r="G75" t="s">
        <v>264</v>
      </c>
      <c r="H75" s="63" t="s">
        <v>375</v>
      </c>
      <c r="I75" t="s">
        <v>69</v>
      </c>
      <c r="J75" s="14">
        <v>38</v>
      </c>
      <c r="K75" s="14" t="s">
        <v>250</v>
      </c>
      <c r="L75" t="s">
        <v>5</v>
      </c>
      <c r="M75" s="14">
        <v>9.5</v>
      </c>
      <c r="N75" s="14">
        <v>9.5</v>
      </c>
      <c r="P75" s="21"/>
      <c r="AH75" s="17">
        <f t="shared" si="41"/>
        <v>9.5</v>
      </c>
      <c r="AI75" s="18">
        <f t="shared" si="23"/>
        <v>0</v>
      </c>
      <c r="AJ75" s="18">
        <f t="shared" si="24"/>
        <v>9.5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22084</v>
      </c>
      <c r="B76" s="16">
        <v>44745</v>
      </c>
      <c r="C76" t="s">
        <v>63</v>
      </c>
      <c r="D76" t="s">
        <v>278</v>
      </c>
      <c r="E76" t="s">
        <v>64</v>
      </c>
      <c r="F76" t="s">
        <v>247</v>
      </c>
      <c r="G76" t="s">
        <v>264</v>
      </c>
      <c r="H76" s="63" t="s">
        <v>359</v>
      </c>
      <c r="I76" t="s">
        <v>69</v>
      </c>
      <c r="J76" s="14">
        <v>12</v>
      </c>
      <c r="K76" s="14" t="s">
        <v>250</v>
      </c>
      <c r="L76" t="s">
        <v>5</v>
      </c>
      <c r="M76" s="14">
        <v>3</v>
      </c>
      <c r="N76" s="14">
        <v>3</v>
      </c>
      <c r="P76" s="21"/>
      <c r="AH76" s="17">
        <f t="shared" si="41"/>
        <v>3</v>
      </c>
      <c r="AI76" s="18">
        <f t="shared" si="23"/>
        <v>0</v>
      </c>
      <c r="AJ76" s="18">
        <f t="shared" si="24"/>
        <v>3</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22090</v>
      </c>
      <c r="B77" s="16">
        <v>44745</v>
      </c>
      <c r="C77" t="s">
        <v>63</v>
      </c>
      <c r="D77" t="s">
        <v>278</v>
      </c>
      <c r="E77" t="s">
        <v>64</v>
      </c>
      <c r="F77" t="s">
        <v>247</v>
      </c>
      <c r="G77" t="s">
        <v>261</v>
      </c>
      <c r="H77" s="64" t="s">
        <v>376</v>
      </c>
      <c r="I77" t="s">
        <v>69</v>
      </c>
      <c r="J77" s="14">
        <v>10</v>
      </c>
      <c r="K77" s="14" t="s">
        <v>63</v>
      </c>
      <c r="L77" t="s">
        <v>4</v>
      </c>
      <c r="M77" s="14">
        <v>3.6</v>
      </c>
      <c r="N77" s="14">
        <v>2.4</v>
      </c>
      <c r="P77" s="21"/>
      <c r="AH77" s="17">
        <f t="shared" si="41"/>
        <v>2.4</v>
      </c>
      <c r="AI77" s="18">
        <f t="shared" si="23"/>
        <v>0</v>
      </c>
      <c r="AJ77" s="18">
        <f t="shared" si="24"/>
        <v>2.4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22097</v>
      </c>
      <c r="B78" s="16">
        <v>44745</v>
      </c>
      <c r="C78" t="s">
        <v>63</v>
      </c>
      <c r="D78" t="s">
        <v>247</v>
      </c>
      <c r="E78" t="s">
        <v>64</v>
      </c>
      <c r="F78" t="s">
        <v>278</v>
      </c>
      <c r="G78" t="s">
        <v>261</v>
      </c>
      <c r="H78" s="63" t="s">
        <v>351</v>
      </c>
      <c r="I78" t="s">
        <v>69</v>
      </c>
      <c r="J78" s="14">
        <v>5</v>
      </c>
      <c r="K78" s="14" t="s">
        <v>64</v>
      </c>
      <c r="L78" t="s">
        <v>3</v>
      </c>
      <c r="M78" s="14">
        <v>1.1000000000000001</v>
      </c>
      <c r="N78" s="14">
        <v>2.4</v>
      </c>
      <c r="P78" s="21"/>
      <c r="AH78" s="17">
        <f t="shared" si="41"/>
        <v>1.1000000000000001</v>
      </c>
      <c r="AI78" s="18">
        <f t="shared" si="23"/>
        <v>1.1000000000000001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22100</v>
      </c>
      <c r="B79" s="16">
        <v>44745</v>
      </c>
      <c r="C79" t="s">
        <v>63</v>
      </c>
      <c r="D79" t="s">
        <v>278</v>
      </c>
      <c r="E79" t="s">
        <v>64</v>
      </c>
      <c r="F79" t="s">
        <v>247</v>
      </c>
      <c r="G79" t="s">
        <v>261</v>
      </c>
      <c r="H79" s="63" t="s">
        <v>377</v>
      </c>
      <c r="I79" t="s">
        <v>69</v>
      </c>
      <c r="J79" s="14">
        <v>11</v>
      </c>
      <c r="K79" s="14" t="s">
        <v>250</v>
      </c>
      <c r="L79" t="s">
        <v>5</v>
      </c>
      <c r="M79" s="14">
        <v>2.75</v>
      </c>
      <c r="N79" s="14">
        <v>2.75</v>
      </c>
      <c r="P79" s="21"/>
      <c r="AH79" s="17">
        <f t="shared" si="41"/>
        <v>2.75</v>
      </c>
      <c r="AI79" s="18">
        <f t="shared" si="23"/>
        <v>0</v>
      </c>
      <c r="AJ79" s="18">
        <f t="shared" si="24"/>
        <v>2.75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22467</v>
      </c>
      <c r="B80" s="16">
        <v>44926</v>
      </c>
      <c r="C80" t="s">
        <v>63</v>
      </c>
      <c r="D80" t="s">
        <v>247</v>
      </c>
      <c r="E80" t="s">
        <v>64</v>
      </c>
      <c r="F80" t="s">
        <v>279</v>
      </c>
      <c r="G80" t="s">
        <v>261</v>
      </c>
      <c r="H80" s="63" t="s">
        <v>345</v>
      </c>
      <c r="I80" t="s">
        <v>65</v>
      </c>
      <c r="J80" s="14">
        <v>12</v>
      </c>
      <c r="K80" s="14" t="s">
        <v>250</v>
      </c>
      <c r="L80" t="s">
        <v>5</v>
      </c>
      <c r="M80" s="14">
        <v>10</v>
      </c>
      <c r="N80" s="14">
        <v>30</v>
      </c>
      <c r="P80" s="21"/>
      <c r="AH80" s="17">
        <f t="shared" si="41"/>
        <v>10</v>
      </c>
      <c r="AI80" s="18">
        <f t="shared" si="23"/>
        <v>10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22590</v>
      </c>
      <c r="B81" s="16">
        <v>45009</v>
      </c>
      <c r="C81" t="s">
        <v>63</v>
      </c>
      <c r="D81" t="s">
        <v>247</v>
      </c>
      <c r="E81" t="s">
        <v>64</v>
      </c>
      <c r="F81" t="s">
        <v>280</v>
      </c>
      <c r="G81" t="s">
        <v>281</v>
      </c>
      <c r="H81" s="63" t="s">
        <v>352</v>
      </c>
      <c r="I81" t="s">
        <v>65</v>
      </c>
      <c r="J81" s="14">
        <v>5</v>
      </c>
      <c r="K81" s="14" t="s">
        <v>250</v>
      </c>
      <c r="L81" t="s">
        <v>5</v>
      </c>
      <c r="M81" s="14">
        <v>10</v>
      </c>
      <c r="N81" s="14">
        <v>30</v>
      </c>
      <c r="P81" s="21"/>
      <c r="AH81" s="17">
        <f t="shared" si="41"/>
        <v>10</v>
      </c>
      <c r="AI81" s="18">
        <f t="shared" si="23"/>
        <v>10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22813</v>
      </c>
      <c r="B82" s="16">
        <v>45183</v>
      </c>
      <c r="C82" t="s">
        <v>63</v>
      </c>
      <c r="D82" t="s">
        <v>314</v>
      </c>
      <c r="E82" t="s">
        <v>64</v>
      </c>
      <c r="F82" t="s">
        <v>291</v>
      </c>
      <c r="G82" t="s">
        <v>253</v>
      </c>
      <c r="H82" s="63" t="s">
        <v>340</v>
      </c>
      <c r="I82" t="s">
        <v>83</v>
      </c>
      <c r="J82" s="14">
        <v>18</v>
      </c>
      <c r="K82" s="14" t="s">
        <v>64</v>
      </c>
      <c r="L82" t="s">
        <v>3</v>
      </c>
      <c r="M82" s="14">
        <v>3.96</v>
      </c>
      <c r="N82" s="14">
        <v>6.04</v>
      </c>
      <c r="O82" t="s">
        <v>63</v>
      </c>
      <c r="P82" s="21" t="s">
        <v>322</v>
      </c>
      <c r="Q82" t="s">
        <v>64</v>
      </c>
      <c r="R82" t="s">
        <v>247</v>
      </c>
      <c r="S82" t="s">
        <v>250</v>
      </c>
      <c r="U82" t="s">
        <v>250</v>
      </c>
      <c r="W82" t="s">
        <v>250</v>
      </c>
      <c r="Y82" t="s">
        <v>250</v>
      </c>
      <c r="AA82" t="s">
        <v>250</v>
      </c>
      <c r="AH82" s="17">
        <f t="shared" si="41"/>
        <v>6.04</v>
      </c>
      <c r="AI82" s="18">
        <f t="shared" si="23"/>
        <v>0</v>
      </c>
      <c r="AJ82" s="18">
        <f t="shared" si="24"/>
        <v>0</v>
      </c>
      <c r="AK82" s="18">
        <f t="shared" si="25"/>
        <v>0</v>
      </c>
      <c r="AL82" s="18">
        <f t="shared" si="26"/>
        <v>0</v>
      </c>
      <c r="AM82" s="18">
        <f t="shared" si="27"/>
        <v>0</v>
      </c>
      <c r="AN82" s="18">
        <f t="shared" si="28"/>
        <v>6.04</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22950</v>
      </c>
      <c r="B83" s="16">
        <v>45321</v>
      </c>
      <c r="C83" t="s">
        <v>63</v>
      </c>
      <c r="D83" t="s">
        <v>328</v>
      </c>
      <c r="E83" t="s">
        <v>64</v>
      </c>
      <c r="F83" t="s">
        <v>331</v>
      </c>
      <c r="G83" t="s">
        <v>249</v>
      </c>
      <c r="H83" s="63" t="s">
        <v>381</v>
      </c>
      <c r="I83" t="s">
        <v>83</v>
      </c>
      <c r="J83" s="14">
        <v>15</v>
      </c>
      <c r="K83" s="14" t="s">
        <v>64</v>
      </c>
      <c r="L83" t="s">
        <v>3</v>
      </c>
      <c r="M83" s="14">
        <v>3.3</v>
      </c>
      <c r="N83" s="14">
        <v>5.2</v>
      </c>
      <c r="O83" t="s">
        <v>63</v>
      </c>
      <c r="P83" s="21" t="s">
        <v>330</v>
      </c>
      <c r="Q83" t="s">
        <v>63</v>
      </c>
      <c r="R83" t="s">
        <v>329</v>
      </c>
      <c r="S83" t="s">
        <v>64</v>
      </c>
      <c r="T83" t="s">
        <v>332</v>
      </c>
      <c r="U83" t="s">
        <v>64</v>
      </c>
      <c r="V83" t="s">
        <v>333</v>
      </c>
      <c r="W83" t="s">
        <v>64</v>
      </c>
      <c r="X83" t="s">
        <v>247</v>
      </c>
      <c r="Y83" t="s">
        <v>250</v>
      </c>
      <c r="AH83" s="17">
        <f t="shared" si="41"/>
        <v>5.2</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5.2</v>
      </c>
      <c r="AU83" s="18">
        <f t="shared" si="35"/>
        <v>0</v>
      </c>
      <c r="AV83" s="18">
        <f t="shared" si="36"/>
        <v>0</v>
      </c>
      <c r="AW83" s="18">
        <f t="shared" si="37"/>
        <v>0</v>
      </c>
      <c r="AX83" s="18">
        <f t="shared" si="38"/>
        <v>0</v>
      </c>
      <c r="AY83" s="18">
        <f t="shared" si="39"/>
        <v>0</v>
      </c>
      <c r="AZ83" s="18">
        <f t="shared" si="40"/>
        <v>0</v>
      </c>
    </row>
    <row r="84" spans="1:52" x14ac:dyDescent="0.25">
      <c r="A84" s="62">
        <v>23212</v>
      </c>
      <c r="B84" s="16">
        <v>45682</v>
      </c>
      <c r="C84" t="s">
        <v>63</v>
      </c>
      <c r="D84" t="s">
        <v>247</v>
      </c>
      <c r="E84" t="s">
        <v>64</v>
      </c>
      <c r="F84" t="s">
        <v>282</v>
      </c>
      <c r="G84" t="s">
        <v>249</v>
      </c>
      <c r="H84" s="63" t="s">
        <v>342</v>
      </c>
      <c r="I84" t="s">
        <v>68</v>
      </c>
      <c r="J84" s="14">
        <v>6</v>
      </c>
      <c r="K84" s="14" t="s">
        <v>250</v>
      </c>
      <c r="L84" t="s">
        <v>5</v>
      </c>
      <c r="M84" s="14">
        <v>0.75</v>
      </c>
      <c r="N84" s="14">
        <v>0.75</v>
      </c>
      <c r="P84" s="21"/>
      <c r="AH84" s="17">
        <f t="shared" si="41"/>
        <v>0.75</v>
      </c>
      <c r="AI84" s="18">
        <f t="shared" si="23"/>
        <v>0.75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23414</v>
      </c>
      <c r="B85" s="16">
        <v>45839</v>
      </c>
      <c r="C85" t="s">
        <v>63</v>
      </c>
      <c r="D85" t="s">
        <v>247</v>
      </c>
      <c r="E85" t="s">
        <v>64</v>
      </c>
      <c r="F85" t="s">
        <v>382</v>
      </c>
      <c r="G85" t="s">
        <v>258</v>
      </c>
      <c r="H85" s="48" t="s">
        <v>341</v>
      </c>
      <c r="I85" t="s">
        <v>65</v>
      </c>
      <c r="J85" s="14">
        <v>11</v>
      </c>
      <c r="K85" s="14" t="s">
        <v>250</v>
      </c>
      <c r="L85" t="s">
        <v>5</v>
      </c>
      <c r="M85" s="14">
        <v>10</v>
      </c>
      <c r="N85" s="14">
        <v>30</v>
      </c>
      <c r="AH85" s="17">
        <f t="shared" si="41"/>
        <v>10</v>
      </c>
      <c r="AI85" s="18">
        <f t="shared" si="23"/>
        <v>10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85 I85:N85">
    <cfRule type="containsText" dxfId="18" priority="1" operator="containsText" text=", USA">
      <formula>NOT(ISERROR(SEARCH(", USA",B2)))</formula>
    </cfRule>
    <cfRule type="containsText" dxfId="17" priority="2" operator="containsText" text=", CSA">
      <formula>NOT(ISERROR(SEARCH(", CSA",B2)))</formula>
    </cfRule>
  </conditionalFormatting>
  <conditionalFormatting sqref="H5 H7:H10 H13:H14 H17 H20:H22 H24:H25">
    <cfRule type="containsText" dxfId="16" priority="31" operator="containsText" text=", USA">
      <formula>NOT(ISERROR(SEARCH(", USA",H5)))</formula>
    </cfRule>
    <cfRule type="containsText" dxfId="15" priority="32" operator="containsText" text=", CSA">
      <formula>NOT(ISERROR(SEARCH(", CSA",H5)))</formula>
    </cfRule>
  </conditionalFormatting>
  <conditionalFormatting sqref="H41:H42 H46:H47 H49 H55:H57 H59 H61 H63 H65:H71 H73:H74">
    <cfRule type="containsText" dxfId="14" priority="19" operator="containsText" text=", USA">
      <formula>NOT(ISERROR(SEARCH(", USA",H41)))</formula>
    </cfRule>
    <cfRule type="containsText" dxfId="13" priority="20" operator="containsText" text=", CSA">
      <formula>NOT(ISERROR(SEARCH(", CSA",H41)))</formula>
    </cfRule>
  </conditionalFormatting>
  <conditionalFormatting sqref="H77">
    <cfRule type="containsText" dxfId="12" priority="15" operator="containsText" text=", USA">
      <formula>NOT(ISERROR(SEARCH(", USA",H77)))</formula>
    </cfRule>
    <cfRule type="containsText" dxfId="11" priority="16" operator="containsText" text=", CSA">
      <formula>NOT(ISERROR(SEARCH(", CSA",H77)))</formula>
    </cfRule>
  </conditionalFormatting>
  <conditionalFormatting sqref="H80:H81">
    <cfRule type="containsText" dxfId="10" priority="9" operator="containsText" text=", USA">
      <formula>NOT(ISERROR(SEARCH(", USA",H80)))</formula>
    </cfRule>
    <cfRule type="containsText" dxfId="9" priority="10" operator="containsText" text=", CSA">
      <formula>NOT(ISERROR(SEARCH(", CSA",H80)))</formula>
    </cfRule>
  </conditionalFormatting>
  <conditionalFormatting sqref="I2:V30">
    <cfRule type="containsText" dxfId="8" priority="33" operator="containsText" text=", USA">
      <formula>NOT(ISERROR(SEARCH(", USA",I2)))</formula>
    </cfRule>
    <cfRule type="containsText" dxfId="7" priority="34" operator="containsText" text=", CSA">
      <formula>NOT(ISERROR(SEARCH(", CSA",I2)))</formula>
    </cfRule>
  </conditionalFormatting>
  <conditionalFormatting sqref="I82:Z84">
    <cfRule type="containsText" dxfId="6" priority="3" operator="containsText" text=", USA">
      <formula>NOT(ISERROR(SEARCH(", USA",I82)))</formula>
    </cfRule>
    <cfRule type="containsText" dxfId="5" priority="4" operator="containsText" text=", CSA">
      <formula>NOT(ISERROR(SEARCH(", CSA",I82)))</formula>
    </cfRule>
  </conditionalFormatting>
  <conditionalFormatting sqref="I77:AB81">
    <cfRule type="containsText" dxfId="4" priority="7" operator="containsText" text=", USA">
      <formula>NOT(ISERROR(SEARCH(", USA",I77)))</formula>
    </cfRule>
    <cfRule type="containsText" dxfId="3" priority="8" operator="containsText" text=", CSA">
      <formula>NOT(ISERROR(SEARCH(", CSA",I77)))</formula>
    </cfRule>
  </conditionalFormatting>
  <conditionalFormatting sqref="I31:AD76">
    <cfRule type="containsText" dxfId="2" priority="21" operator="containsText" text=", USA">
      <formula>NOT(ISERROR(SEARCH(", USA",I31)))</formula>
    </cfRule>
    <cfRule type="containsText" dxfId="1" priority="22" operator="containsText" text=", CSA">
      <formula>NOT(ISERROR(SEARCH(", CSA",I31)))</formula>
    </cfRule>
  </conditionalFormatting>
  <conditionalFormatting sqref="AI2:AZ1048576">
    <cfRule type="cellIs" dxfId="0" priority="5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Eichelberger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2025-09-29T03:40:12Z</dcterms:modified>
</cp:coreProperties>
</file>